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lglt-my.sharepoint.com/personal/eligijus_abromikas_ltgkc_lt/Documents/Desktop/Pirkimai/RK/Kažkokios paslaugos/"/>
    </mc:Choice>
  </mc:AlternateContent>
  <xr:revisionPtr revIDLastSave="26" documentId="13_ncr:1_{5C2862E1-DE74-4520-A7C5-40C59637E89B}" xr6:coauthVersionLast="47" xr6:coauthVersionMax="47" xr10:uidLastSave="{998AE108-0505-4773-B1BE-9D159AA0911B}"/>
  <bookViews>
    <workbookView xWindow="-120" yWindow="-120" windowWidth="29040" windowHeight="15720" activeTab="1" xr2:uid="{C91084A7-B1F4-4EB7-A1DC-A077D2153793}"/>
  </bookViews>
  <sheets>
    <sheet name="Pasiūlymo priedas 1 p.o.d." sheetId="4" r:id="rId1"/>
    <sheet name="Pasiūlymo priedas 2 p.o.d. " sheetId="3" r:id="rId2"/>
  </sheets>
  <definedNames>
    <definedName name="_xlnm.Print_Area" localSheetId="0">'Pasiūlymo priedas 1 p.o.d.'!$A$1:$I$52</definedName>
    <definedName name="_xlnm.Print_Area" localSheetId="1">'Pasiūlymo priedas 2 p.o.d. '!$A$1:$I$43</definedName>
  </definedNames>
  <calcPr calcId="191028" concurrentManualCount="1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1" i="3" l="1"/>
  <c r="H8" i="3"/>
  <c r="H28" i="4"/>
  <c r="H23" i="4"/>
  <c r="H17" i="4"/>
  <c r="H12" i="4"/>
  <c r="H8" i="4"/>
  <c r="H28" i="3" l="1"/>
  <c r="H30" i="3" s="1"/>
  <c r="H37" i="4"/>
  <c r="H39" i="4" s="1"/>
  <c r="H40" i="4" l="1"/>
  <c r="H41" i="4" s="1"/>
  <c r="H31" i="3"/>
  <c r="H32" i="3" s="1"/>
</calcChain>
</file>

<file path=xl/sharedStrings.xml><?xml version="1.0" encoding="utf-8"?>
<sst xmlns="http://schemas.openxmlformats.org/spreadsheetml/2006/main" count="200" uniqueCount="131">
  <si>
    <t>Pasiūlymo formos priedas Nr. 1. Pasiūlymo kaina ir informacija apie siūlomas prekes</t>
  </si>
  <si>
    <t>Eil. Nr.</t>
  </si>
  <si>
    <t>Prekių grupė</t>
  </si>
  <si>
    <t>Prekių pogrupis</t>
  </si>
  <si>
    <t>Pirkimo objektas</t>
  </si>
  <si>
    <t>Mato vnt.</t>
  </si>
  <si>
    <t>Preliminarus kiekis[4]</t>
  </si>
  <si>
    <t>1 mato vnt.  Įkainis EUR be PVM</t>
  </si>
  <si>
    <t>Kaina  EUR, be PVM</t>
  </si>
  <si>
    <t>Nuoroda į elektroninę parduotuvę/ interneto  svetainės nuoroda į  kainininką/ prisegto dokumento pavadinimas, įrodantis įkainių atitiktį.</t>
  </si>
  <si>
    <t>Pasiūlymo kaina (neįvertinus nuolaidos) EUR  be PVM (K)</t>
  </si>
  <si>
    <t>Pasiūlymo kaina (be nuolaidos) EUR  be PVM (K1)</t>
  </si>
  <si>
    <t>Nuolaida N% - kintamo įkainio fiksuota dalis, taikoma visoms techninėje specifikacijoje numatytoms įsigyti Nurodytoms ir Kitoms prekėms</t>
  </si>
  <si>
    <t>Siūloma nuolaida (N), proc. (nuolaida turi būti vienoda visoms prekių pozicijoms)</t>
  </si>
  <si>
    <t xml:space="preserve">Pasiūlymo kaina P apskaičiuojama pagal žemiau nurodytą formulę ir naudojama vertinimui </t>
  </si>
  <si>
    <t>PASIŪLYMO KAINA SU NUOLAIDA (be PVM, Eur (P)[1]</t>
  </si>
  <si>
    <r>
      <t xml:space="preserve">PVM </t>
    </r>
    <r>
      <rPr>
        <i/>
        <sz val="10"/>
        <rFont val="Arial"/>
        <family val="2"/>
        <charset val="186"/>
      </rPr>
      <t>(pildoma, jei taikoma)</t>
    </r>
  </si>
  <si>
    <t xml:space="preserve"> Pasiūlymo kaina EUR su PVM[2] </t>
  </si>
  <si>
    <t>PASIŪLYMO KAINOS (P) APSKAIČIAVIMO FORMULĖ</t>
  </si>
  <si>
    <t>P = K - (K * N%)</t>
  </si>
  <si>
    <t>kur:</t>
  </si>
  <si>
    <t>P -  Pasiūlymo kaina  EUR be PVM</t>
  </si>
  <si>
    <t>K -  Pasiūlymo kaina neįvertinus nuolaidos EUR be PVM</t>
  </si>
  <si>
    <t>N% - Nuolaida</t>
  </si>
  <si>
    <r>
      <t xml:space="preserve">[1] Nurodyti prekių įkainiai ir bendra Pasiūlymo kaina EUR be PVM bus naudojami </t>
    </r>
    <r>
      <rPr>
        <b/>
        <u/>
        <sz val="12"/>
        <color rgb="FFFF0000"/>
        <rFont val="Arial"/>
        <family val="2"/>
      </rPr>
      <t>TIK pasiūlymų vertinimui.</t>
    </r>
    <r>
      <rPr>
        <b/>
        <sz val="12"/>
        <color rgb="FFFF0000"/>
        <rFont val="Arial"/>
        <family val="2"/>
        <charset val="186"/>
      </rPr>
      <t xml:space="preserve"> Pasiūlymo kaina EUR be PVM turi apimti visas tiekėjo išlaidas, visus mokesčius, išskyrus PVM mokestį, mokėtinus pagal galiojančius Lietuvos Respublikos įstatymus, įskaitant sąskaitų pateikimo kaštus per SABIS sistemą.</t>
    </r>
  </si>
  <si>
    <t xml:space="preserve">[2] Į „Pasiūlymo kainą su PVM“ turi būti įskaityti visi mokesčiai ir visos tiekėjo išlaidos pagal pirkimo dokumentų reikalavimus. </t>
  </si>
  <si>
    <r>
      <t xml:space="preserve">[4] Pirkėjas neįsipareigoja išpirkti prekių visai Sutarties vertei ar bet kokiai jos daliai. Prekės bus perkamos pagal poreikį. Tiekėjui bus mokama už faktiškai pristatytas prekes. </t>
    </r>
    <r>
      <rPr>
        <b/>
        <sz val="10"/>
        <rFont val="Arial"/>
        <family val="2"/>
        <charset val="186"/>
      </rPr>
      <t>Esant poreikiui, Pirkėjas turi teisę pirkti prekes, esančias laimėjusio Tiekėjo asortimente, kurios patenka į nurodytų Prekių grupės apimtį iki maksimalios sutarties kainos pritaikant nuolaidą.</t>
    </r>
  </si>
  <si>
    <t>[3] Jeigu gamintoją kontroliuojantis asmuo yra fizinis asmuo, nurodoma 1) nuolatinė gyvenamoji vieta ir 2) pilietybė.</t>
  </si>
  <si>
    <r>
      <t>Kontroliuojantis asmuo suprantamas taip, kaip tai apibrėžta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</si>
  <si>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1) tiesiogiai ar netiesiogiai valdo daugiau kaip 50 procentų akcijų, pajų, dalių, įnašų ar (ir) balsų juridinio asmens dalyvių susirinkime arba</t>
  </si>
  <si>
    <t>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t>
  </si>
  <si>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</si>
  <si>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b) fizinių asmenų atveju – sutuoktiniai, tėvai ir jų vaikai (įvaikiai).”</t>
  </si>
  <si>
    <t xml:space="preserve">  PASTABA:
1. Vykdant  Sutartį už  su pirkimo objektu susijusias šios pirkimo objekto dalies prekių grupės prekes, bus apmokėta  ne didesnėmis nei užsakymo dieną tiekėjo prekybos vietoje, kataloge ar interneto svetainėje  (įskaitant elektronines parduotuves) nurodytomis galiojančiomis šių prekių kainomis arba, jei tokios kainos neskelbiamos, tiekėjo pasiūlytomis, konkurencingomis ir rinką atitinkančiomis kainomis, galiojančiomis šių prekių kainomis atimant pirkimo metu tiekėjo pasiūlytą nuolaidą.
Gavęs Tiekėjo pateiktas prekių kainas (nuorodas), Pirkėjas papildomai, kilus įtarimų, gali atlikti rinkos kainų tyrimą (apklausą telefonu ir / ar raštu, ir / ar paiešką elektroninėje erdvėje ar kt.), tokiu būdu įvertindamas, ar Tiekėjo pateiktos prekių kainos atitinka rinką. Nustačius, kad Tiekėjo pasiūlytos prekių kainos yra didesnės nei rinkos, Pirkėjas prašo Tiekėjo jas sumažinti. </t>
  </si>
  <si>
    <t>3. Tiekėjas turi užtikrinti, kad Sutarties vykdymo laikotarpiu turės prekių kataloge šių grupių prekes. Esant poreikiui, Pirkėjas turi teisę pirkti prekes, esančias laimėjusio Tiekėjo asortimente, kurios patenka į nurodytų Prekių grupių apimtį.</t>
  </si>
  <si>
    <t xml:space="preserve">4. Nurodoma Tiekėjo siūloma nuolaida, kuri bus taikoma prekėms, perkamoms pagal kintamo įkainio kainodarą, visą sutarties vykdymo laikotarpį. </t>
  </si>
  <si>
    <t>Eksperto išvada</t>
  </si>
  <si>
    <t>Prieš atlikdamas vertinimą Ekspertas privalo:</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</si>
  <si>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</si>
  <si>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</si>
  <si>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t>Pastabos</t>
  </si>
  <si>
    <t>- pasirašyti konfidencialumo pasižadėjimą (prisijungiant prie EcoCost);</t>
  </si>
  <si>
    <t>(jei neatitinka, tiksliai ir konkrečiai aprašomas neatitikimas)</t>
  </si>
  <si>
    <t>- Viešųjų ir privačių interesų derinimo įstatymo nustatyta tvarka deklaruoti privačius interesus (pateikti Vyriausiajai tarnybinės etikos komisijai (VTEK) šios komisijos nustatytos formos privačių interesų deklaraciją), https://pinreg.vtek.lt/app/teikti-deklaracija.</t>
  </si>
  <si>
    <t>Atlikdamas vertinimą Ekspertas privalo:</t>
  </si>
  <si>
    <t>1. Susipažinti su visa TS (joje nurodytais reikalavimais pirkimo objektui) ir tiekėjo pateiktais TS atitiktį pagrindžiančiais dokumentais.</t>
  </si>
  <si>
    <t>2. Vertinti be išankstinio nusistatymo, bešališkai, objektyviai ir pasitelkiant visas turimas žinias.</t>
  </si>
  <si>
    <t>3. Pasiūlymus vertinti atskirai (nelyginti vieno su kitu) ir atsižvelgiant tik į Pirkimo vykdytojo nustatytus reikalavimus vertinamo objekto savybėms, TS nurodytus parametrus.</t>
  </si>
  <si>
    <t>4. Teikiant išvadas įvertinti visus pasiūlymus pagal visus Pirkimo vykdytojo nustatytus reikalavimus.</t>
  </si>
  <si>
    <t>* vertinama:</t>
  </si>
  <si>
    <t>- ar pasiūlyme yra nurodyta visa informacija, kurios reikalauta TS;</t>
  </si>
  <si>
    <t>- ar pateikti visi TS prašomi dokumentai, dėl kiekvieno pirkimo objekto kaip reikalauta (jei taikoma);</t>
  </si>
  <si>
    <t>- ar dokumentai galiojantis (jei taikoma);</t>
  </si>
  <si>
    <t>- ar dokumentai išduoti tinkamo subjekto (jei taikoma);</t>
  </si>
  <si>
    <t>- ar dokumentai tinkamai patvirtinti (jei taikoma);</t>
  </si>
  <si>
    <t>** vertinama</t>
  </si>
  <si>
    <t>- ar pasiūlytas objektas atitinka TS nustatytus reikalavimus, t.y.:</t>
  </si>
  <si>
    <t>ar pasiūlyme nurodytos pirkimo objekto savybės, parametrų reikšmės atitinka TS nurodytas / ar dokumentų turinys patvirtina pirkimo objekto atitiktį visiems nustatytiems TS reikalavimams / ar dokumentai patvirtina pasiūlyme nurodytus parametrus.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</si>
  <si>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</si>
  <si>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</si>
  <si>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</si>
  <si>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Ekspertas, Vardas Pavardė</t>
  </si>
  <si>
    <t>1.</t>
  </si>
  <si>
    <t>VNT.</t>
  </si>
  <si>
    <t>Pasiūlymo formos priedas Nr. 1. Pasiūlymo kaina ir informacija apie siūlomas paslaugas</t>
  </si>
  <si>
    <t>Paslaugų grupė</t>
  </si>
  <si>
    <t>Paslaugų pogrupis</t>
  </si>
  <si>
    <t>Šalis, iš kurios bus teikiama paslauga</t>
  </si>
  <si>
    <t>Apraišų patikra</t>
  </si>
  <si>
    <t>Apraišų apsauginių nedegių patikra</t>
  </si>
  <si>
    <t>Apraišų apsauginių (be paminkštinimų, be diržo) patikra</t>
  </si>
  <si>
    <t>Apraišų saugos petnešinių (be paminkštinimų su diržu) patikra</t>
  </si>
  <si>
    <t>Apraišų saugos pilno kūno (su paminkštinimu ir diržu) patikra</t>
  </si>
  <si>
    <t>Lynų patikra</t>
  </si>
  <si>
    <t>2.</t>
  </si>
  <si>
    <t>Lyno saugos dvišakio elastinio su energijos absorberiu 2 m patikra</t>
  </si>
  <si>
    <t>Lyno saugos dvišakis su energijos absorberiu patikra</t>
  </si>
  <si>
    <t>Lyno saugos su energijos absorberiu 2 m patikra</t>
  </si>
  <si>
    <t>Lyno saugos darbo padėties fiksavimui patikra</t>
  </si>
  <si>
    <t>Lyno saugos su karabinais patikra</t>
  </si>
  <si>
    <t>Blokatorių patikra</t>
  </si>
  <si>
    <t>3.</t>
  </si>
  <si>
    <t>Blokatorius automatinio su nedegiu lynu patikra</t>
  </si>
  <si>
    <t>Blokatorius automatinio su energijos absorberiu patikra</t>
  </si>
  <si>
    <t>Blokatorius automatinio 6 m patikra</t>
  </si>
  <si>
    <t>Blokatorius automatinio 3,5 m patikra</t>
  </si>
  <si>
    <t>Blokatorius automatinio 10 m patikra</t>
  </si>
  <si>
    <t>Blokatorius automatinio 15 m patikra</t>
  </si>
  <si>
    <t>4.</t>
  </si>
  <si>
    <t>Vedlinės horizontalios patikra</t>
  </si>
  <si>
    <t>Vedlinės kilnojamos horizontalios patikra</t>
  </si>
  <si>
    <t xml:space="preserve">Vedlinės vertikalios patikra </t>
  </si>
  <si>
    <t>Vedlinių ir jos įrangos patikra</t>
  </si>
  <si>
    <t>Karietėlės horizontalios patikra</t>
  </si>
  <si>
    <t xml:space="preserve">Karietėlės vertikalios patikra </t>
  </si>
  <si>
    <t>5.</t>
  </si>
  <si>
    <t>Gelbėjimo įrangos patikra</t>
  </si>
  <si>
    <t>Gelbėjimo trikojo su kritimo apsaugos įrenginiu patikra</t>
  </si>
  <si>
    <t>Blokatoriaus gelbėjimo darbams patikra</t>
  </si>
  <si>
    <t>Gervės gelbėjimo patikra</t>
  </si>
  <si>
    <t>Įtaiso konstrukcijos inkaravimui patikra</t>
  </si>
  <si>
    <t>Karabino saugos patikra</t>
  </si>
  <si>
    <t>Kilpos juostinės patikra</t>
  </si>
  <si>
    <t>Kilpos plieninės patikra</t>
  </si>
  <si>
    <t xml:space="preserve">Skriemulio saugos lynui patikra </t>
  </si>
  <si>
    <t>Dirželio blokatoriaus patikra</t>
  </si>
  <si>
    <t>Kopėčių 1d patikra</t>
  </si>
  <si>
    <t>Kopėčių 2d patikra</t>
  </si>
  <si>
    <t>Kopėčių 3d patikra</t>
  </si>
  <si>
    <t>Kopėčių 4d patikra</t>
  </si>
  <si>
    <t>Kopėčių mobilių patikra</t>
  </si>
  <si>
    <t>Kopėčių skečiamų su aikštele patikra</t>
  </si>
  <si>
    <t>Kopėčių teleskopinių 1d patikra</t>
  </si>
  <si>
    <t>Kopėčių teleskopinių 2d patikra</t>
  </si>
  <si>
    <t>Lipynių patikra</t>
  </si>
  <si>
    <t>Pastolių 1 aukšto patikra</t>
  </si>
  <si>
    <t>Pastolių 2 aukštų patikra</t>
  </si>
  <si>
    <t>Pastolių 3 aukštų patikra</t>
  </si>
  <si>
    <t>Pastolių 4 aukštų patikra</t>
  </si>
  <si>
    <t>Paaukštinimo priemonių patikra</t>
  </si>
  <si>
    <t>Paaukštinimo priemonių remontas</t>
  </si>
  <si>
    <t>Kopėčių kojelės keitimas</t>
  </si>
  <si>
    <t>Kopėčių stabilizatoriaus keitimas</t>
  </si>
  <si>
    <t>Kopėčių lanksto keitimas</t>
  </si>
  <si>
    <t>Kopėčių skėtimosi apsaugos keitimas</t>
  </si>
  <si>
    <t>Kopėčių pakopos kniedijimas</t>
  </si>
  <si>
    <t>Kopėčių pakopos fiksatoriaus keitimas</t>
  </si>
  <si>
    <t>Kopėčių stabilizatoriaus įvorių montavimas</t>
  </si>
  <si>
    <r>
      <t xml:space="preserve">Pasiūlymo formoje "Pirkimo objektas"  dalyje nurodytoms paslaugoms taikoma </t>
    </r>
    <r>
      <rPr>
        <b/>
        <i/>
        <u/>
        <sz val="10"/>
        <color rgb="FFFF0000"/>
        <rFont val="Arial"/>
        <family val="2"/>
      </rPr>
      <t xml:space="preserve">fiksuoto įkainio kainodara, t.y. šioms paslaugoms galios pasiūlyme nurodyta kaina su nuolaida.  </t>
    </r>
    <r>
      <rPr>
        <b/>
        <i/>
        <sz val="10"/>
        <color rgb="FFFF0000"/>
        <rFont val="Arial"/>
        <family val="2"/>
      </rPr>
      <t xml:space="preserve">  Kitoms paslaugoms, kurios bus užsakomos iš nurodytų grupių, bet nėra konkrečiai įvardintos pasiūlymo formoje - bus taikoma</t>
    </r>
    <r>
      <rPr>
        <b/>
        <i/>
        <u/>
        <sz val="10"/>
        <color rgb="FFFF0000"/>
        <rFont val="Arial"/>
        <family val="2"/>
      </rPr>
      <t xml:space="preserve"> Kintamo įkainio kainodara. </t>
    </r>
    <r>
      <rPr>
        <b/>
        <i/>
        <sz val="10"/>
        <color rgb="FFFF0000"/>
        <rFont val="Arial"/>
        <family val="2"/>
      </rPr>
      <t xml:space="preserve">Užsakovas sutarties vykdymo metu </t>
    </r>
    <r>
      <rPr>
        <b/>
        <i/>
        <u/>
        <sz val="10"/>
        <color rgb="FFFF0000"/>
        <rFont val="Arial"/>
        <family val="2"/>
      </rPr>
      <t>užsakis paslaugas iš Paslaugų teikėjo prekiaujamo asortimento, kuris turi atitikti paslaugų grupe</t>
    </r>
    <r>
      <rPr>
        <b/>
        <i/>
        <sz val="10"/>
        <color rgb="FFFF0000"/>
        <rFont val="Arial"/>
        <family val="2"/>
      </rPr>
      <t xml:space="preserve">s, šios paslaugos bus užsakomos pagal el. svetainėje, kataloge, prekybos vietoje nurodytas kainas, </t>
    </r>
    <r>
      <rPr>
        <b/>
        <i/>
        <u/>
        <sz val="10"/>
        <color rgb="FFFF0000"/>
        <rFont val="Arial"/>
        <family val="2"/>
      </rPr>
      <t>pritaikius pasiūlymo formoje pateiktą nuolaidą</t>
    </r>
    <r>
      <rPr>
        <b/>
        <i/>
        <sz val="10"/>
        <color rgb="FFFF0000"/>
        <rFont val="Arial"/>
        <family val="2"/>
      </rPr>
      <t xml:space="preserve">. </t>
    </r>
  </si>
  <si>
    <r>
      <t xml:space="preserve">[1] Nurodyti prekių įkainiai ir bendra Pasiūlymo kaina EUR be PVM bus naudojami </t>
    </r>
    <r>
      <rPr>
        <b/>
        <u/>
        <sz val="10"/>
        <color rgb="FFFF0000"/>
        <rFont val="Arial"/>
        <family val="2"/>
      </rPr>
      <t>TIK pasiūlymų vertinimui.</t>
    </r>
    <r>
      <rPr>
        <b/>
        <sz val="10"/>
        <color rgb="FFFF0000"/>
        <rFont val="Arial"/>
        <family val="2"/>
        <charset val="186"/>
      </rPr>
      <t xml:space="preserve"> Pasiūlymo kaina EUR be PVM turi apimti visas tiekėjo išlaidas, visus mokesčius, išskyrus PVM mokestį, mokėtinus pagal galiojančius Lietuvos Respublikos įstatymus, įskaitant sąskaitų pateikimo kaštus per SABIS sistemą.</t>
    </r>
  </si>
  <si>
    <r>
      <t xml:space="preserve">Pasiūlymo formoje "Pirkimo objektas"  dalyje nurodytoms prekėms  taikoma </t>
    </r>
    <r>
      <rPr>
        <b/>
        <i/>
        <u/>
        <sz val="11"/>
        <color rgb="FFFF0000"/>
        <rFont val="Arial"/>
        <family val="2"/>
      </rPr>
      <t xml:space="preserve">fiksuoto įkainio kainodara, t.y. šioms prekėms galios pasiūlyme nurodyta kaina su nuolaida.  </t>
    </r>
    <r>
      <rPr>
        <b/>
        <i/>
        <sz val="11"/>
        <color rgb="FFFF0000"/>
        <rFont val="Arial"/>
        <family val="2"/>
      </rPr>
      <t xml:space="preserve">  Kitoms prekėms, kurios bus perkamos iš nurodytų grupių, bet nėra konkrečiai įvardintos pasiūlymo formoje - bus taikoma</t>
    </r>
    <r>
      <rPr>
        <b/>
        <i/>
        <u/>
        <sz val="11"/>
        <color rgb="FFFF0000"/>
        <rFont val="Arial"/>
        <family val="2"/>
      </rPr>
      <t xml:space="preserve"> Kintamo įkainio kainodara. </t>
    </r>
    <r>
      <rPr>
        <b/>
        <i/>
        <sz val="11"/>
        <color rgb="FFFF0000"/>
        <rFont val="Arial"/>
        <family val="2"/>
      </rPr>
      <t>Pirkėjas sutarties vykdymo metu p</t>
    </r>
    <r>
      <rPr>
        <b/>
        <i/>
        <u/>
        <sz val="11"/>
        <color rgb="FFFF0000"/>
        <rFont val="Arial"/>
        <family val="2"/>
      </rPr>
      <t>irks prekes iš tiekėjo prekiaujamo asortimento, kuris turi atitikti prekių grupe</t>
    </r>
    <r>
      <rPr>
        <b/>
        <i/>
        <sz val="11"/>
        <color rgb="FFFF0000"/>
        <rFont val="Arial"/>
        <family val="2"/>
      </rPr>
      <t xml:space="preserve">s, šios prekės bus  perkamos pagal  el. svetainėje, kataloge, prekybos vietoje nurodytas kainas, </t>
    </r>
    <r>
      <rPr>
        <b/>
        <i/>
        <u/>
        <sz val="11"/>
        <color rgb="FFFF0000"/>
        <rFont val="Arial"/>
        <family val="2"/>
      </rPr>
      <t>pritaikius pasiūlymo formoje pateiktą nuolaidą</t>
    </r>
    <r>
      <rPr>
        <b/>
        <i/>
        <sz val="11"/>
        <color rgb="FFFF000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</si>
</sst>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 #,##0.00\ _€_-;\-* #,##0.00\ _€_-;_-* &quot;-&quot;??\ _€_-;_-@_-"/>
  </numFmts>
  <fonts count="30" x14ac:knownFonts="1">
    <font>
      <sz val="11"/>
      <color theme="1"/>
      <name val="Calibri"/>
      <family val="2"/>
      <charset val="186"/>
      <scheme val="minor"/>
    </font>
    <font>
      <sz val="10"/>
      <name val="Arial"/>
      <family val="2"/>
      <charset val="186"/>
    </font>
    <font>
      <b/>
      <sz val="10"/>
      <name val="Arial"/>
      <family val="2"/>
      <charset val="186"/>
    </font>
    <font>
      <b/>
      <sz val="10"/>
      <color rgb="FFFF0000"/>
      <name val="Arial"/>
      <family val="2"/>
      <charset val="186"/>
    </font>
    <font>
      <b/>
      <sz val="10"/>
      <color theme="1"/>
      <name val="Arial"/>
      <family val="2"/>
      <charset val="186"/>
    </font>
    <font>
      <sz val="10"/>
      <color theme="1"/>
      <name val="Arial"/>
      <family val="2"/>
      <charset val="186"/>
    </font>
    <font>
      <sz val="11"/>
      <color rgb="FF000000"/>
      <name val="Calibri"/>
      <family val="2"/>
      <charset val="186"/>
    </font>
    <font>
      <i/>
      <sz val="10"/>
      <name val="Arial"/>
      <family val="2"/>
      <charset val="186"/>
    </font>
    <font>
      <b/>
      <sz val="11"/>
      <color theme="1"/>
      <name val="Arial"/>
      <family val="2"/>
      <charset val="186"/>
    </font>
    <font>
      <b/>
      <sz val="10"/>
      <color rgb="FFFF0000"/>
      <name val="Arial"/>
      <family val="2"/>
    </font>
    <font>
      <b/>
      <sz val="10"/>
      <name val="Arial"/>
      <family val="2"/>
    </font>
    <font>
      <b/>
      <sz val="10"/>
      <color rgb="FF000000"/>
      <name val="Arial"/>
      <family val="2"/>
      <charset val="186"/>
    </font>
    <font>
      <sz val="11"/>
      <name val="Calibri"/>
      <family val="2"/>
      <charset val="186"/>
      <scheme val="minor"/>
    </font>
    <font>
      <b/>
      <i/>
      <sz val="10"/>
      <color theme="1"/>
      <name val="Arial"/>
      <family val="2"/>
      <charset val="186"/>
    </font>
    <font>
      <sz val="11"/>
      <color rgb="FFFF0000"/>
      <name val="Calibri"/>
      <family val="2"/>
      <charset val="186"/>
      <scheme val="minor"/>
    </font>
    <font>
      <b/>
      <sz val="10"/>
      <color rgb="FF000000"/>
      <name val="Arial"/>
      <family val="2"/>
    </font>
    <font>
      <b/>
      <sz val="11"/>
      <color theme="1"/>
      <name val="Calibri"/>
      <family val="2"/>
      <charset val="186"/>
      <scheme val="minor"/>
    </font>
    <font>
      <sz val="10"/>
      <color rgb="FF000000"/>
      <name val="Arial"/>
      <family val="2"/>
      <charset val="186"/>
    </font>
    <font>
      <b/>
      <sz val="12"/>
      <color rgb="FFFF0000"/>
      <name val="Arial"/>
      <family val="2"/>
      <charset val="186"/>
    </font>
    <font>
      <b/>
      <u/>
      <sz val="12"/>
      <color rgb="FFFF0000"/>
      <name val="Arial"/>
      <family val="2"/>
    </font>
    <font>
      <u/>
      <sz val="11"/>
      <color theme="10"/>
      <name val="Calibri"/>
      <family val="2"/>
      <charset val="186"/>
      <scheme val="minor"/>
    </font>
    <font>
      <i/>
      <sz val="10"/>
      <color rgb="FF4472C4"/>
      <name val="Arial"/>
      <family val="2"/>
      <charset val="186"/>
    </font>
    <font>
      <u/>
      <sz val="10"/>
      <color rgb="FF000000"/>
      <name val="Arial"/>
      <family val="2"/>
      <charset val="186"/>
    </font>
    <font>
      <sz val="11"/>
      <color rgb="FF000000"/>
      <name val="Calibri"/>
      <family val="2"/>
      <scheme val="minor"/>
    </font>
    <font>
      <b/>
      <i/>
      <sz val="11"/>
      <color rgb="FFFF0000"/>
      <name val="Arial"/>
      <family val="2"/>
    </font>
    <font>
      <b/>
      <i/>
      <u/>
      <sz val="11"/>
      <color rgb="FFFF0000"/>
      <name val="Arial"/>
      <family val="2"/>
    </font>
    <font>
      <b/>
      <i/>
      <sz val="10"/>
      <color rgb="FFFF0000"/>
      <name val="Arial"/>
      <family val="2"/>
    </font>
    <font>
      <b/>
      <i/>
      <u/>
      <sz val="10"/>
      <color rgb="FFFF0000"/>
      <name val="Arial"/>
      <family val="2"/>
    </font>
    <font>
      <b/>
      <u/>
      <sz val="10"/>
      <color rgb="FFFF0000"/>
      <name val="Arial"/>
      <family val="2"/>
    </font>
    <font>
      <sz val="10"/>
      <name val="Calibri"/>
      <family val="2"/>
      <charset val="186"/>
      <scheme val="minor"/>
    </font>
  </fonts>
  <fills count="7">
    <fill>
      <patternFill patternType="none"/>
    </fill>
    <fill>
      <patternFill patternType="gray125"/>
    </fill>
    <fill>
      <patternFill patternType="solid">
        <fgColor theme="0"/>
        <bgColor indexed="64"/>
      </patternFill>
    </fill>
    <fill>
      <patternFill patternType="solid">
        <fgColor theme="7" tint="0.79998168889431442"/>
        <bgColor rgb="FF000000"/>
      </patternFill>
    </fill>
    <fill>
      <patternFill patternType="solid">
        <fgColor theme="7" tint="0.79998168889431442"/>
        <bgColor indexed="64"/>
      </patternFill>
    </fill>
    <fill>
      <patternFill patternType="solid">
        <fgColor theme="4" tint="0.79998168889431442"/>
        <bgColor rgb="FF000000"/>
      </patternFill>
    </fill>
    <fill>
      <patternFill patternType="solid">
        <fgColor theme="4" tint="0.7999816888943144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thin">
        <color indexed="64"/>
      </bottom>
      <diagonal/>
    </border>
    <border>
      <left/>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
    <xf numFmtId="0" fontId="0" fillId="0" borderId="0"/>
    <xf numFmtId="0" fontId="6" fillId="0" borderId="0" applyNumberFormat="0" applyFont="0" applyBorder="0" applyProtection="0"/>
    <xf numFmtId="0" fontId="20" fillId="0" borderId="0" applyNumberFormat="0" applyFill="0" applyBorder="0" applyAlignment="0" applyProtection="0"/>
  </cellStyleXfs>
  <cellXfs count="123">
    <xf numFmtId="0" fontId="0" fillId="0" borderId="0" xfId="0"/>
    <xf numFmtId="0" fontId="1" fillId="0" borderId="0" xfId="0" applyFont="1" applyAlignment="1">
      <alignment horizontal="center" vertical="center"/>
    </xf>
    <xf numFmtId="0" fontId="1" fillId="0" borderId="0" xfId="0" applyFont="1"/>
    <xf numFmtId="0" fontId="2" fillId="0" borderId="0" xfId="0" applyFont="1" applyAlignment="1">
      <alignment horizontal="right" vertical="top" wrapText="1"/>
    </xf>
    <xf numFmtId="0" fontId="1" fillId="0" borderId="0" xfId="0" applyFont="1" applyAlignment="1">
      <alignment wrapText="1"/>
    </xf>
    <xf numFmtId="0" fontId="2" fillId="0" borderId="0" xfId="0" applyFont="1" applyAlignment="1">
      <alignment horizontal="left" vertical="top" wrapText="1"/>
    </xf>
    <xf numFmtId="0" fontId="12" fillId="0" borderId="0" xfId="0" applyFont="1"/>
    <xf numFmtId="0" fontId="13" fillId="0" borderId="0" xfId="0" applyFont="1" applyAlignment="1">
      <alignment horizontal="left" wrapText="1"/>
    </xf>
    <xf numFmtId="0" fontId="2" fillId="0" borderId="0" xfId="0" applyFont="1"/>
    <xf numFmtId="0" fontId="13" fillId="0" borderId="0" xfId="0" applyFont="1" applyAlignment="1">
      <alignment horizontal="left" vertical="center" wrapText="1"/>
    </xf>
    <xf numFmtId="0" fontId="1" fillId="0" borderId="0" xfId="0" applyFont="1" applyAlignment="1">
      <alignment vertical="center"/>
    </xf>
    <xf numFmtId="0" fontId="13" fillId="0" borderId="0" xfId="0" applyFont="1" applyAlignment="1">
      <alignment wrapText="1"/>
    </xf>
    <xf numFmtId="0" fontId="1" fillId="0" borderId="0" xfId="0" applyFont="1" applyAlignment="1">
      <alignment horizontal="left" vertical="center"/>
    </xf>
    <xf numFmtId="0" fontId="2" fillId="0" borderId="0" xfId="0" applyFont="1" applyAlignment="1">
      <alignment horizontal="left" vertical="center"/>
    </xf>
    <xf numFmtId="0" fontId="0" fillId="0" borderId="0" xfId="0" applyAlignment="1">
      <alignment horizontal="left" vertical="center"/>
    </xf>
    <xf numFmtId="164" fontId="11" fillId="4" borderId="7" xfId="0" applyNumberFormat="1" applyFont="1" applyFill="1" applyBorder="1" applyAlignment="1">
      <alignment horizontal="center" vertical="center" wrapText="1"/>
    </xf>
    <xf numFmtId="2" fontId="4" fillId="4" borderId="10" xfId="0" applyNumberFormat="1" applyFont="1" applyFill="1" applyBorder="1" applyAlignment="1">
      <alignment horizontal="center" vertical="center" wrapText="1"/>
    </xf>
    <xf numFmtId="0" fontId="4" fillId="4" borderId="11" xfId="0" applyFont="1" applyFill="1" applyBorder="1" applyAlignment="1" applyProtection="1">
      <alignment horizontal="center" vertical="center" wrapText="1"/>
      <protection locked="0"/>
    </xf>
    <xf numFmtId="2" fontId="2" fillId="4" borderId="12" xfId="0" applyNumberFormat="1" applyFont="1" applyFill="1" applyBorder="1" applyAlignment="1">
      <alignment horizontal="center"/>
    </xf>
    <xf numFmtId="2" fontId="4" fillId="4" borderId="10" xfId="0" applyNumberFormat="1" applyFont="1" applyFill="1" applyBorder="1" applyAlignment="1" applyProtection="1">
      <alignment horizontal="center" vertical="center" wrapText="1"/>
      <protection locked="0"/>
    </xf>
    <xf numFmtId="2" fontId="4" fillId="4" borderId="13" xfId="0" applyNumberFormat="1" applyFont="1" applyFill="1" applyBorder="1" applyAlignment="1" applyProtection="1">
      <alignment horizontal="center" vertical="center" wrapText="1"/>
      <protection locked="0"/>
    </xf>
    <xf numFmtId="0" fontId="7" fillId="0" borderId="0" xfId="0" applyFont="1" applyAlignment="1">
      <alignment horizontal="left" vertical="center" wrapText="1"/>
    </xf>
    <xf numFmtId="1" fontId="2" fillId="4" borderId="7" xfId="0" applyNumberFormat="1" applyFont="1" applyFill="1" applyBorder="1" applyAlignment="1">
      <alignment horizontal="center" vertical="center" wrapText="1"/>
    </xf>
    <xf numFmtId="0" fontId="1" fillId="2" borderId="4" xfId="0" applyFont="1" applyFill="1" applyBorder="1" applyAlignment="1">
      <alignment horizontal="left" vertical="center" wrapText="1"/>
    </xf>
    <xf numFmtId="0" fontId="11" fillId="0" borderId="0" xfId="0" applyFont="1" applyAlignment="1">
      <alignment horizontal="left" vertical="top" wrapText="1"/>
    </xf>
    <xf numFmtId="0" fontId="15" fillId="0" borderId="1" xfId="0" applyFont="1" applyBorder="1" applyAlignment="1">
      <alignment horizontal="center" vertical="center" wrapText="1"/>
    </xf>
    <xf numFmtId="0" fontId="17" fillId="0" borderId="0" xfId="0" applyFont="1" applyAlignment="1">
      <alignment horizontal="left" vertical="top" wrapText="1"/>
    </xf>
    <xf numFmtId="0" fontId="22" fillId="0" borderId="1" xfId="0" applyFont="1" applyBorder="1" applyAlignment="1">
      <alignment horizontal="center" vertical="center" wrapText="1"/>
    </xf>
    <xf numFmtId="0" fontId="23" fillId="5" borderId="1" xfId="0" applyFont="1" applyFill="1" applyBorder="1"/>
    <xf numFmtId="0" fontId="0" fillId="0" borderId="0" xfId="0" applyAlignment="1">
      <alignment horizontal="left" vertical="top" wrapText="1"/>
    </xf>
    <xf numFmtId="0" fontId="23" fillId="0" borderId="0" xfId="0" applyFont="1"/>
    <xf numFmtId="0" fontId="11" fillId="0" borderId="0" xfId="0" applyFont="1"/>
    <xf numFmtId="0" fontId="17" fillId="0" borderId="0" xfId="0" applyFont="1"/>
    <xf numFmtId="0" fontId="0" fillId="0" borderId="6" xfId="0" applyBorder="1" applyAlignment="1">
      <alignment wrapText="1"/>
    </xf>
    <xf numFmtId="1" fontId="2" fillId="4" borderId="15" xfId="0" applyNumberFormat="1" applyFont="1" applyFill="1" applyBorder="1" applyAlignment="1">
      <alignment horizontal="center" vertical="center" wrapText="1"/>
    </xf>
    <xf numFmtId="0" fontId="11" fillId="3" borderId="15"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15" fillId="3" borderId="7" xfId="0" applyFont="1" applyFill="1" applyBorder="1" applyAlignment="1">
      <alignment horizontal="center" vertical="center" wrapText="1"/>
    </xf>
    <xf numFmtId="0" fontId="16" fillId="4" borderId="7" xfId="0" applyFont="1" applyFill="1" applyBorder="1" applyAlignment="1">
      <alignment horizontal="center" vertical="center"/>
    </xf>
    <xf numFmtId="0" fontId="17" fillId="2" borderId="17" xfId="0" applyFont="1" applyFill="1" applyBorder="1" applyAlignment="1">
      <alignment vertical="center"/>
    </xf>
    <xf numFmtId="0" fontId="17" fillId="2" borderId="1" xfId="0" applyFont="1" applyFill="1" applyBorder="1" applyAlignment="1">
      <alignment vertical="center"/>
    </xf>
    <xf numFmtId="0" fontId="1" fillId="2" borderId="1" xfId="0" applyFont="1" applyFill="1" applyBorder="1" applyAlignment="1">
      <alignment horizontal="left" vertical="center" wrapText="1"/>
    </xf>
    <xf numFmtId="0" fontId="23" fillId="5" borderId="18" xfId="0" applyFont="1" applyFill="1" applyBorder="1"/>
    <xf numFmtId="0" fontId="1" fillId="2" borderId="2" xfId="0" applyFont="1" applyFill="1" applyBorder="1" applyAlignment="1">
      <alignment horizontal="left" vertical="center" wrapText="1"/>
    </xf>
    <xf numFmtId="0" fontId="15" fillId="6" borderId="3" xfId="0" applyFont="1" applyFill="1" applyBorder="1" applyAlignment="1">
      <alignment horizontal="left" vertical="center" wrapText="1"/>
    </xf>
    <xf numFmtId="0" fontId="15" fillId="6" borderId="4" xfId="0" applyFont="1" applyFill="1" applyBorder="1" applyAlignment="1">
      <alignment horizontal="left" vertical="center" wrapText="1"/>
    </xf>
    <xf numFmtId="0" fontId="2" fillId="0" borderId="0" xfId="0" applyFont="1" applyAlignment="1">
      <alignment horizontal="left"/>
    </xf>
    <xf numFmtId="0" fontId="2" fillId="0" borderId="0" xfId="0" applyFont="1" applyAlignment="1">
      <alignment horizontal="center" vertical="top"/>
    </xf>
    <xf numFmtId="0" fontId="2" fillId="6" borderId="0" xfId="0" applyFont="1" applyFill="1" applyAlignment="1">
      <alignment vertical="center" wrapText="1"/>
    </xf>
    <xf numFmtId="0" fontId="21" fillId="0" borderId="0" xfId="0" applyFont="1" applyAlignment="1">
      <alignment vertical="center" wrapText="1"/>
    </xf>
    <xf numFmtId="0" fontId="11" fillId="3" borderId="0" xfId="0" applyFont="1" applyFill="1" applyAlignment="1">
      <alignment horizontal="center" vertical="center" wrapText="1"/>
    </xf>
    <xf numFmtId="0" fontId="11" fillId="3" borderId="8" xfId="0" applyFont="1" applyFill="1" applyBorder="1" applyAlignment="1">
      <alignment horizontal="center" vertical="center" wrapText="1"/>
    </xf>
    <xf numFmtId="0" fontId="15" fillId="0" borderId="1" xfId="0" applyFont="1" applyBorder="1" applyAlignment="1">
      <alignment horizontal="center" vertical="center" wrapText="1"/>
    </xf>
    <xf numFmtId="0" fontId="15" fillId="0" borderId="18" xfId="0" applyFont="1" applyBorder="1" applyAlignment="1">
      <alignment horizontal="center" vertical="center" wrapText="1"/>
    </xf>
    <xf numFmtId="0" fontId="23" fillId="0" borderId="5" xfId="0" applyFont="1" applyBorder="1" applyAlignment="1">
      <alignment horizontal="center" vertical="center" wrapText="1"/>
    </xf>
    <xf numFmtId="0" fontId="0" fillId="0" borderId="6" xfId="0" applyBorder="1" applyAlignment="1">
      <alignment wrapText="1"/>
    </xf>
    <xf numFmtId="0" fontId="0" fillId="0" borderId="2" xfId="0" applyBorder="1" applyAlignment="1">
      <alignment wrapText="1"/>
    </xf>
    <xf numFmtId="0" fontId="2" fillId="4" borderId="3" xfId="0" applyFont="1" applyFill="1" applyBorder="1" applyAlignment="1">
      <alignment horizontal="right" wrapText="1"/>
    </xf>
    <xf numFmtId="0" fontId="2" fillId="4" borderId="4" xfId="0" applyFont="1" applyFill="1" applyBorder="1" applyAlignment="1">
      <alignment horizontal="right" wrapText="1"/>
    </xf>
    <xf numFmtId="0" fontId="2" fillId="0" borderId="3" xfId="0" applyFont="1" applyBorder="1" applyAlignment="1" applyProtection="1">
      <alignment horizontal="right" vertical="top" wrapText="1"/>
      <protection locked="0"/>
    </xf>
    <xf numFmtId="0" fontId="2" fillId="0" borderId="4" xfId="0" applyFont="1" applyBorder="1" applyAlignment="1" applyProtection="1">
      <alignment horizontal="right" vertical="top" wrapText="1"/>
      <protection locked="0"/>
    </xf>
    <xf numFmtId="0" fontId="2" fillId="0" borderId="2" xfId="0" applyFont="1" applyBorder="1" applyAlignment="1">
      <alignment horizontal="right" vertical="top" wrapText="1"/>
    </xf>
    <xf numFmtId="0" fontId="2" fillId="0" borderId="9" xfId="0" applyFont="1" applyBorder="1" applyAlignment="1">
      <alignment horizontal="right" vertical="top" wrapText="1"/>
    </xf>
    <xf numFmtId="0" fontId="17" fillId="0" borderId="0" xfId="0" applyFont="1" applyAlignment="1">
      <alignment wrapText="1"/>
    </xf>
    <xf numFmtId="0" fontId="3" fillId="0" borderId="1" xfId="0" applyFont="1" applyBorder="1" applyAlignment="1">
      <alignment horizontal="right" wrapText="1"/>
    </xf>
    <xf numFmtId="0" fontId="3" fillId="0" borderId="3" xfId="0" applyFont="1" applyBorder="1" applyAlignment="1">
      <alignment horizontal="right" wrapText="1"/>
    </xf>
    <xf numFmtId="0" fontId="17" fillId="4" borderId="16" xfId="0" applyFont="1" applyFill="1" applyBorder="1" applyAlignment="1">
      <alignment horizontal="center" vertical="center"/>
    </xf>
    <xf numFmtId="0" fontId="17" fillId="4" borderId="6" xfId="0" applyFont="1" applyFill="1" applyBorder="1" applyAlignment="1">
      <alignment horizontal="center" vertical="center"/>
    </xf>
    <xf numFmtId="0" fontId="17" fillId="4" borderId="2" xfId="0" applyFont="1" applyFill="1" applyBorder="1" applyAlignment="1">
      <alignment horizontal="center" vertical="center"/>
    </xf>
    <xf numFmtId="0" fontId="17" fillId="4" borderId="5" xfId="0" applyFont="1" applyFill="1" applyBorder="1" applyAlignment="1">
      <alignment horizontal="center" vertical="center"/>
    </xf>
    <xf numFmtId="0" fontId="18" fillId="0" borderId="0" xfId="0" applyFont="1" applyAlignment="1">
      <alignment horizontal="left" wrapText="1"/>
    </xf>
    <xf numFmtId="0" fontId="17" fillId="0" borderId="14" xfId="0" applyFont="1" applyBorder="1" applyAlignment="1">
      <alignment wrapText="1"/>
    </xf>
    <xf numFmtId="0" fontId="1" fillId="0" borderId="0" xfId="0" applyFont="1" applyAlignment="1">
      <alignment horizontal="left" wrapText="1"/>
    </xf>
    <xf numFmtId="0" fontId="17" fillId="0" borderId="0" xfId="0" applyFont="1"/>
    <xf numFmtId="0" fontId="10" fillId="0" borderId="0" xfId="0" applyFont="1" applyAlignment="1">
      <alignment horizontal="left" vertical="center" wrapText="1"/>
    </xf>
    <xf numFmtId="0" fontId="9" fillId="0" borderId="0" xfId="0" applyFont="1" applyAlignment="1">
      <alignment horizontal="left" vertical="center" wrapText="1"/>
    </xf>
    <xf numFmtId="0" fontId="10" fillId="0" borderId="0" xfId="0" applyFont="1" applyAlignment="1">
      <alignment horizontal="left" wrapText="1"/>
    </xf>
    <xf numFmtId="0" fontId="1" fillId="0" borderId="0" xfId="0" applyFont="1" applyAlignment="1">
      <alignment horizontal="left" vertical="center" wrapText="1"/>
    </xf>
    <xf numFmtId="0" fontId="2" fillId="0" borderId="0" xfId="0" applyFont="1" applyAlignment="1">
      <alignment horizontal="right" vertical="top" wrapText="1"/>
    </xf>
    <xf numFmtId="0" fontId="0" fillId="0" borderId="0" xfId="0" applyAlignment="1">
      <alignment horizontal="right" vertical="top" wrapText="1"/>
    </xf>
    <xf numFmtId="0" fontId="2" fillId="0" borderId="0" xfId="0" applyFont="1" applyAlignment="1">
      <alignment horizontal="center" vertical="center" wrapText="1"/>
    </xf>
    <xf numFmtId="0" fontId="17" fillId="0" borderId="0" xfId="0" applyFont="1" applyAlignment="1">
      <alignment horizontal="left" wrapText="1" indent="1"/>
    </xf>
    <xf numFmtId="0" fontId="17" fillId="2" borderId="16" xfId="0" applyFont="1" applyFill="1" applyBorder="1" applyAlignment="1">
      <alignment horizontal="center" vertical="center"/>
    </xf>
    <xf numFmtId="0" fontId="17" fillId="2" borderId="6" xfId="0" applyFont="1" applyFill="1" applyBorder="1" applyAlignment="1">
      <alignment horizontal="center" vertical="center"/>
    </xf>
    <xf numFmtId="0" fontId="17" fillId="2" borderId="2" xfId="0" applyFont="1" applyFill="1" applyBorder="1" applyAlignment="1">
      <alignment horizontal="center" vertical="center"/>
    </xf>
    <xf numFmtId="0" fontId="17" fillId="2" borderId="5" xfId="0" applyFont="1" applyFill="1" applyBorder="1" applyAlignment="1">
      <alignment horizontal="center" vertical="center"/>
    </xf>
    <xf numFmtId="0" fontId="1" fillId="2" borderId="19"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5" fillId="0" borderId="16" xfId="1" applyFont="1" applyBorder="1" applyAlignment="1">
      <alignment horizontal="center" vertical="center"/>
    </xf>
    <xf numFmtId="0" fontId="5" fillId="0" borderId="6" xfId="1" applyFont="1" applyBorder="1" applyAlignment="1">
      <alignment horizontal="center" vertical="center"/>
    </xf>
    <xf numFmtId="0" fontId="5" fillId="0" borderId="2" xfId="1" applyFont="1" applyBorder="1" applyAlignment="1">
      <alignment horizontal="center" vertical="center"/>
    </xf>
    <xf numFmtId="0" fontId="5" fillId="0" borderId="5" xfId="1" applyFont="1" applyBorder="1" applyAlignment="1">
      <alignment horizontal="center" vertical="center"/>
    </xf>
    <xf numFmtId="0" fontId="1" fillId="2" borderId="16" xfId="0" applyFont="1" applyFill="1" applyBorder="1" applyAlignment="1">
      <alignment horizontal="center" vertical="center" wrapText="1"/>
    </xf>
    <xf numFmtId="0" fontId="12" fillId="2" borderId="16"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2" xfId="0" applyFont="1" applyFill="1" applyBorder="1" applyAlignment="1">
      <alignment horizontal="center" vertical="center"/>
    </xf>
    <xf numFmtId="2" fontId="5" fillId="4" borderId="16" xfId="0" applyNumberFormat="1" applyFont="1" applyFill="1" applyBorder="1" applyAlignment="1" applyProtection="1">
      <alignment horizontal="center" vertical="center"/>
      <protection locked="0"/>
    </xf>
    <xf numFmtId="2" fontId="5" fillId="4" borderId="6" xfId="0" applyNumberFormat="1" applyFont="1" applyFill="1" applyBorder="1" applyAlignment="1" applyProtection="1">
      <alignment horizontal="center" vertical="center"/>
      <protection locked="0"/>
    </xf>
    <xf numFmtId="2" fontId="5" fillId="4" borderId="2" xfId="0" applyNumberFormat="1" applyFont="1" applyFill="1" applyBorder="1" applyAlignment="1" applyProtection="1">
      <alignment horizontal="center" vertical="center"/>
      <protection locked="0"/>
    </xf>
    <xf numFmtId="2" fontId="4" fillId="4" borderId="16" xfId="0" applyNumberFormat="1" applyFont="1" applyFill="1" applyBorder="1" applyAlignment="1">
      <alignment horizontal="center" vertical="center" wrapText="1"/>
    </xf>
    <xf numFmtId="2" fontId="4" fillId="4" borderId="6" xfId="0" applyNumberFormat="1" applyFont="1" applyFill="1" applyBorder="1" applyAlignment="1">
      <alignment horizontal="center" vertical="center" wrapText="1"/>
    </xf>
    <xf numFmtId="2" fontId="4" fillId="4" borderId="2" xfId="0" applyNumberFormat="1" applyFont="1" applyFill="1" applyBorder="1" applyAlignment="1">
      <alignment horizontal="center" vertical="center" wrapText="1"/>
    </xf>
    <xf numFmtId="0" fontId="20" fillId="4" borderId="16" xfId="2" quotePrefix="1" applyFill="1" applyBorder="1" applyAlignment="1">
      <alignment horizontal="center" vertical="center" wrapText="1"/>
    </xf>
    <xf numFmtId="0" fontId="20" fillId="4" borderId="6" xfId="2" quotePrefix="1" applyFill="1" applyBorder="1" applyAlignment="1">
      <alignment horizontal="center" vertical="center" wrapText="1"/>
    </xf>
    <xf numFmtId="0" fontId="20" fillId="4" borderId="2" xfId="2" quotePrefix="1" applyFill="1" applyBorder="1" applyAlignment="1">
      <alignment horizontal="center" vertical="center" wrapText="1"/>
    </xf>
    <xf numFmtId="0" fontId="14" fillId="4" borderId="16" xfId="0" applyFont="1" applyFill="1" applyBorder="1" applyAlignment="1">
      <alignment horizontal="center" vertical="center"/>
    </xf>
    <xf numFmtId="0" fontId="14" fillId="4" borderId="6" xfId="0" applyFont="1" applyFill="1" applyBorder="1" applyAlignment="1">
      <alignment horizontal="center" vertical="center"/>
    </xf>
    <xf numFmtId="0" fontId="14" fillId="4" borderId="2" xfId="0" applyFont="1" applyFill="1" applyBorder="1" applyAlignment="1">
      <alignment horizontal="center" vertical="center"/>
    </xf>
    <xf numFmtId="0" fontId="12" fillId="2" borderId="5" xfId="0" applyFont="1" applyFill="1" applyBorder="1" applyAlignment="1">
      <alignment horizontal="center" vertical="center"/>
    </xf>
    <xf numFmtId="2" fontId="5" fillId="4" borderId="5" xfId="0" applyNumberFormat="1" applyFont="1" applyFill="1" applyBorder="1" applyAlignment="1" applyProtection="1">
      <alignment horizontal="center" vertical="center"/>
      <protection locked="0"/>
    </xf>
    <xf numFmtId="2" fontId="4" fillId="4" borderId="5" xfId="0" applyNumberFormat="1" applyFont="1" applyFill="1" applyBorder="1" applyAlignment="1">
      <alignment horizontal="center" vertical="center" wrapText="1"/>
    </xf>
    <xf numFmtId="0" fontId="20" fillId="4" borderId="5" xfId="2" quotePrefix="1" applyFill="1" applyBorder="1" applyAlignment="1">
      <alignment horizontal="center" vertical="center" wrapText="1"/>
    </xf>
    <xf numFmtId="0" fontId="14" fillId="4" borderId="5" xfId="0" applyFont="1" applyFill="1" applyBorder="1" applyAlignment="1">
      <alignment horizontal="center" vertical="center"/>
    </xf>
    <xf numFmtId="0" fontId="24" fillId="0" borderId="0" xfId="0" applyFont="1" applyAlignment="1">
      <alignment horizontal="left" wrapText="1"/>
    </xf>
    <xf numFmtId="0" fontId="26" fillId="0" borderId="0" xfId="0" applyFont="1" applyAlignment="1">
      <alignment horizontal="left" wrapText="1"/>
    </xf>
    <xf numFmtId="0" fontId="3" fillId="0" borderId="0" xfId="0" applyFont="1" applyAlignment="1">
      <alignment horizontal="left" wrapText="1"/>
    </xf>
    <xf numFmtId="0" fontId="29" fillId="0" borderId="0" xfId="0" applyFont="1"/>
  </cellXfs>
  <cellStyles count="3">
    <cellStyle name="Hyperlink" xfId="2" builtinId="8"/>
    <cellStyle name="Normal" xfId="0" builtinId="0"/>
    <cellStyle name="Normal 2" xfId="1" xr:uid="{1F91959A-AC4C-4581-B67B-03D2B9BC99E8}"/>
  </cellStyles>
  <dxfs count="0"/>
  <tableStyles count="1" defaultTableStyle="TableStyleMedium2" defaultPivotStyle="PivotStyleLight16">
    <tableStyle name="Invisible" pivot="0" table="0" count="0" xr9:uid="{112D8191-5869-473D-AE4A-29690462731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DA566-B51B-49E5-ADA4-255396D2CDA7}">
  <dimension ref="A1:N62"/>
  <sheetViews>
    <sheetView topLeftCell="A29" zoomScaleNormal="100" zoomScaleSheetLayoutView="90" workbookViewId="0">
      <selection activeCell="A51" sqref="A51:XFD51"/>
    </sheetView>
  </sheetViews>
  <sheetFormatPr defaultRowHeight="15" x14ac:dyDescent="0.25"/>
  <cols>
    <col min="2" max="2" width="26" style="14" customWidth="1"/>
    <col min="3" max="3" width="56.28515625" customWidth="1"/>
    <col min="4" max="4" width="56.140625" customWidth="1"/>
    <col min="5" max="5" width="10.140625" customWidth="1"/>
    <col min="6" max="6" width="18.140625" customWidth="1"/>
    <col min="7" max="7" width="19.28515625" customWidth="1"/>
    <col min="8" max="8" width="17.42578125" customWidth="1"/>
    <col min="9" max="9" width="38.140625" customWidth="1"/>
    <col min="10" max="10" width="17.5703125" customWidth="1"/>
    <col min="11" max="11" width="20" hidden="1" customWidth="1"/>
    <col min="12" max="12" width="28.140625" hidden="1" customWidth="1"/>
    <col min="13" max="13" width="22.42578125" hidden="1" customWidth="1"/>
    <col min="14" max="14" width="30.28515625" hidden="1" customWidth="1"/>
  </cols>
  <sheetData>
    <row r="1" spans="1:14" ht="14.45" customHeight="1" x14ac:dyDescent="0.25">
      <c r="A1" s="47" t="s">
        <v>64</v>
      </c>
      <c r="B1" s="47"/>
      <c r="C1" s="47"/>
      <c r="D1" s="47"/>
      <c r="E1" s="47"/>
      <c r="F1" s="47"/>
      <c r="G1" s="47"/>
      <c r="H1" s="47"/>
      <c r="I1" s="47"/>
    </row>
    <row r="2" spans="1:14" ht="29.25" customHeight="1" x14ac:dyDescent="0.25">
      <c r="A2" s="48"/>
      <c r="B2" s="48"/>
      <c r="C2" s="48"/>
      <c r="D2" s="48"/>
      <c r="E2" s="48"/>
      <c r="F2" s="48"/>
      <c r="G2" s="48"/>
      <c r="H2" s="48"/>
      <c r="I2" s="48"/>
      <c r="K2" s="49" t="s">
        <v>36</v>
      </c>
      <c r="L2" s="49"/>
      <c r="M2" s="49"/>
      <c r="N2" s="49"/>
    </row>
    <row r="3" spans="1:14" ht="39.75" customHeight="1" x14ac:dyDescent="0.25">
      <c r="A3" s="120" t="s">
        <v>128</v>
      </c>
      <c r="B3" s="120"/>
      <c r="C3" s="120"/>
      <c r="D3" s="120"/>
      <c r="E3" s="120"/>
      <c r="F3" s="120"/>
      <c r="G3" s="120"/>
      <c r="H3" s="120"/>
      <c r="I3" s="120"/>
      <c r="K3" s="50"/>
      <c r="L3" s="50"/>
      <c r="M3" s="50"/>
      <c r="N3" s="50"/>
    </row>
    <row r="4" spans="1:14" ht="15" customHeight="1" x14ac:dyDescent="0.25">
      <c r="A4" s="7"/>
      <c r="B4" s="9"/>
      <c r="C4" s="11"/>
      <c r="D4" s="11"/>
      <c r="E4" s="7"/>
      <c r="F4" s="7"/>
      <c r="G4" s="7"/>
      <c r="H4" s="7"/>
      <c r="I4" s="7"/>
      <c r="K4" s="45" t="s">
        <v>61</v>
      </c>
      <c r="L4" s="46"/>
      <c r="M4" s="46"/>
      <c r="N4" s="24" t="s">
        <v>37</v>
      </c>
    </row>
    <row r="5" spans="1:14" ht="26.45" customHeight="1" thickBot="1" x14ac:dyDescent="0.3">
      <c r="A5" s="1"/>
      <c r="B5" s="12"/>
      <c r="C5" s="10"/>
      <c r="D5" s="10"/>
      <c r="E5" s="2"/>
      <c r="F5" s="2"/>
      <c r="G5" s="51"/>
      <c r="H5" s="51"/>
      <c r="I5" s="52"/>
      <c r="K5" s="53" t="s">
        <v>38</v>
      </c>
      <c r="L5" s="53" t="s">
        <v>39</v>
      </c>
      <c r="M5" s="25" t="s">
        <v>40</v>
      </c>
      <c r="N5" s="26" t="s">
        <v>41</v>
      </c>
    </row>
    <row r="6" spans="1:14" ht="123" customHeight="1" thickBot="1" x14ac:dyDescent="0.3">
      <c r="A6" s="36" t="s">
        <v>1</v>
      </c>
      <c r="B6" s="35" t="s">
        <v>65</v>
      </c>
      <c r="C6" s="36" t="s">
        <v>66</v>
      </c>
      <c r="D6" s="35" t="s">
        <v>4</v>
      </c>
      <c r="E6" s="36" t="s">
        <v>5</v>
      </c>
      <c r="F6" s="36" t="s">
        <v>6</v>
      </c>
      <c r="G6" s="35" t="s">
        <v>7</v>
      </c>
      <c r="H6" s="15" t="s">
        <v>8</v>
      </c>
      <c r="I6" s="37" t="s">
        <v>9</v>
      </c>
      <c r="J6" s="38" t="s">
        <v>67</v>
      </c>
      <c r="K6" s="54"/>
      <c r="L6" s="53"/>
      <c r="M6" s="27" t="s">
        <v>42</v>
      </c>
      <c r="N6" s="26" t="s">
        <v>43</v>
      </c>
    </row>
    <row r="7" spans="1:14" ht="15.75" thickBot="1" x14ac:dyDescent="0.3">
      <c r="A7" s="22">
        <v>1</v>
      </c>
      <c r="B7" s="22">
        <v>2</v>
      </c>
      <c r="C7" s="22">
        <v>3</v>
      </c>
      <c r="D7" s="34">
        <v>4</v>
      </c>
      <c r="E7" s="22">
        <v>5</v>
      </c>
      <c r="F7" s="22">
        <v>6</v>
      </c>
      <c r="G7" s="34">
        <v>7</v>
      </c>
      <c r="H7" s="22">
        <v>8</v>
      </c>
      <c r="I7" s="22">
        <v>9</v>
      </c>
      <c r="J7" s="39">
        <v>10</v>
      </c>
      <c r="K7" s="43">
        <v>17</v>
      </c>
      <c r="L7" s="28">
        <v>18</v>
      </c>
      <c r="M7" s="28">
        <v>19</v>
      </c>
      <c r="N7" s="29"/>
    </row>
    <row r="8" spans="1:14" ht="21" customHeight="1" x14ac:dyDescent="0.25">
      <c r="A8" s="83" t="s">
        <v>62</v>
      </c>
      <c r="B8" s="83" t="s">
        <v>68</v>
      </c>
      <c r="C8" s="40" t="s">
        <v>69</v>
      </c>
      <c r="D8" s="83" t="s">
        <v>72</v>
      </c>
      <c r="E8" s="83" t="s">
        <v>63</v>
      </c>
      <c r="F8" s="83">
        <v>300</v>
      </c>
      <c r="G8" s="67"/>
      <c r="H8" s="67">
        <f>SUM(F8*G8)</f>
        <v>0</v>
      </c>
      <c r="I8" s="67"/>
      <c r="J8" s="67"/>
      <c r="K8" s="55"/>
      <c r="L8" s="55"/>
      <c r="M8" s="55"/>
      <c r="N8" s="24" t="s">
        <v>44</v>
      </c>
    </row>
    <row r="9" spans="1:14" ht="19.5" customHeight="1" x14ac:dyDescent="0.25">
      <c r="A9" s="84"/>
      <c r="B9" s="84"/>
      <c r="C9" s="23" t="s">
        <v>70</v>
      </c>
      <c r="D9" s="84"/>
      <c r="E9" s="84"/>
      <c r="F9" s="84"/>
      <c r="G9" s="68"/>
      <c r="H9" s="68"/>
      <c r="I9" s="68"/>
      <c r="J9" s="68"/>
      <c r="K9" s="56"/>
      <c r="L9" s="56"/>
      <c r="M9" s="56"/>
      <c r="N9" s="26" t="s">
        <v>45</v>
      </c>
    </row>
    <row r="10" spans="1:14" ht="22.5" customHeight="1" x14ac:dyDescent="0.25">
      <c r="A10" s="84"/>
      <c r="B10" s="84"/>
      <c r="C10" s="23" t="s">
        <v>71</v>
      </c>
      <c r="D10" s="84"/>
      <c r="E10" s="84"/>
      <c r="F10" s="84"/>
      <c r="G10" s="68"/>
      <c r="H10" s="68"/>
      <c r="I10" s="68"/>
      <c r="J10" s="68"/>
      <c r="K10" s="57"/>
      <c r="L10" s="57"/>
      <c r="M10" s="57"/>
      <c r="N10" s="26" t="s">
        <v>46</v>
      </c>
    </row>
    <row r="11" spans="1:14" ht="21" customHeight="1" x14ac:dyDescent="0.25">
      <c r="A11" s="85"/>
      <c r="B11" s="85"/>
      <c r="C11" s="23" t="s">
        <v>72</v>
      </c>
      <c r="D11" s="85"/>
      <c r="E11" s="85"/>
      <c r="F11" s="85"/>
      <c r="G11" s="69"/>
      <c r="H11" s="69"/>
      <c r="I11" s="69"/>
      <c r="J11" s="69"/>
      <c r="K11" s="33"/>
      <c r="L11" s="33"/>
      <c r="M11" s="33"/>
      <c r="N11" s="26"/>
    </row>
    <row r="12" spans="1:14" ht="18.75" customHeight="1" x14ac:dyDescent="0.25">
      <c r="A12" s="86" t="s">
        <v>74</v>
      </c>
      <c r="B12" s="86" t="s">
        <v>73</v>
      </c>
      <c r="C12" s="23" t="s">
        <v>78</v>
      </c>
      <c r="D12" s="86" t="s">
        <v>75</v>
      </c>
      <c r="E12" s="86" t="s">
        <v>63</v>
      </c>
      <c r="F12" s="86">
        <v>100</v>
      </c>
      <c r="G12" s="70"/>
      <c r="H12" s="70">
        <f>SUM(F12*G12)</f>
        <v>0</v>
      </c>
      <c r="I12" s="70"/>
      <c r="J12" s="70"/>
      <c r="K12" s="33"/>
      <c r="L12" s="33"/>
      <c r="M12" s="33"/>
      <c r="N12" s="26"/>
    </row>
    <row r="13" spans="1:14" ht="18.75" customHeight="1" x14ac:dyDescent="0.25">
      <c r="A13" s="84"/>
      <c r="B13" s="84"/>
      <c r="C13" s="23" t="s">
        <v>79</v>
      </c>
      <c r="D13" s="84"/>
      <c r="E13" s="84"/>
      <c r="F13" s="84"/>
      <c r="G13" s="68"/>
      <c r="H13" s="68"/>
      <c r="I13" s="68"/>
      <c r="J13" s="68"/>
      <c r="K13" s="33"/>
      <c r="L13" s="33"/>
      <c r="M13" s="33"/>
      <c r="N13" s="26"/>
    </row>
    <row r="14" spans="1:14" ht="18.75" customHeight="1" x14ac:dyDescent="0.25">
      <c r="A14" s="84"/>
      <c r="B14" s="84"/>
      <c r="C14" s="23" t="s">
        <v>77</v>
      </c>
      <c r="D14" s="84"/>
      <c r="E14" s="84"/>
      <c r="F14" s="84"/>
      <c r="G14" s="68"/>
      <c r="H14" s="68"/>
      <c r="I14" s="68"/>
      <c r="J14" s="68"/>
      <c r="K14" s="33"/>
      <c r="L14" s="33"/>
      <c r="M14" s="33"/>
      <c r="N14" s="26"/>
    </row>
    <row r="15" spans="1:14" ht="18.75" customHeight="1" x14ac:dyDescent="0.25">
      <c r="A15" s="84"/>
      <c r="B15" s="84"/>
      <c r="C15" s="23" t="s">
        <v>76</v>
      </c>
      <c r="D15" s="84"/>
      <c r="E15" s="84"/>
      <c r="F15" s="84"/>
      <c r="G15" s="68"/>
      <c r="H15" s="68"/>
      <c r="I15" s="68"/>
      <c r="J15" s="68"/>
      <c r="K15" s="33"/>
      <c r="L15" s="33"/>
      <c r="M15" s="33"/>
      <c r="N15" s="26"/>
    </row>
    <row r="16" spans="1:14" ht="18.75" customHeight="1" x14ac:dyDescent="0.25">
      <c r="A16" s="85"/>
      <c r="B16" s="85"/>
      <c r="C16" s="23" t="s">
        <v>75</v>
      </c>
      <c r="D16" s="85"/>
      <c r="E16" s="85"/>
      <c r="F16" s="85"/>
      <c r="G16" s="69"/>
      <c r="H16" s="69"/>
      <c r="I16" s="69"/>
      <c r="J16" s="69"/>
      <c r="K16" s="33"/>
      <c r="L16" s="33"/>
      <c r="M16" s="33"/>
      <c r="N16" s="26"/>
    </row>
    <row r="17" spans="1:14" ht="18.75" customHeight="1" x14ac:dyDescent="0.25">
      <c r="A17" s="86" t="s">
        <v>81</v>
      </c>
      <c r="B17" s="86" t="s">
        <v>80</v>
      </c>
      <c r="C17" s="23" t="s">
        <v>82</v>
      </c>
      <c r="D17" s="86" t="s">
        <v>83</v>
      </c>
      <c r="E17" s="86" t="s">
        <v>63</v>
      </c>
      <c r="F17" s="86">
        <v>100</v>
      </c>
      <c r="G17" s="70"/>
      <c r="H17" s="70">
        <f>SUM(F17*G17)</f>
        <v>0</v>
      </c>
      <c r="I17" s="70"/>
      <c r="J17" s="70"/>
      <c r="K17" s="33"/>
      <c r="L17" s="33"/>
      <c r="M17" s="33"/>
      <c r="N17" s="26"/>
    </row>
    <row r="18" spans="1:14" ht="18.75" customHeight="1" x14ac:dyDescent="0.25">
      <c r="A18" s="84"/>
      <c r="B18" s="84"/>
      <c r="C18" s="23" t="s">
        <v>83</v>
      </c>
      <c r="D18" s="84"/>
      <c r="E18" s="84"/>
      <c r="F18" s="84"/>
      <c r="G18" s="68"/>
      <c r="H18" s="68"/>
      <c r="I18" s="68"/>
      <c r="J18" s="68"/>
      <c r="K18" s="33"/>
      <c r="L18" s="33"/>
      <c r="M18" s="33"/>
      <c r="N18" s="26"/>
    </row>
    <row r="19" spans="1:14" ht="18.75" customHeight="1" x14ac:dyDescent="0.25">
      <c r="A19" s="84"/>
      <c r="B19" s="84"/>
      <c r="C19" s="23" t="s">
        <v>84</v>
      </c>
      <c r="D19" s="84"/>
      <c r="E19" s="84"/>
      <c r="F19" s="84"/>
      <c r="G19" s="68"/>
      <c r="H19" s="68"/>
      <c r="I19" s="68"/>
      <c r="J19" s="68"/>
      <c r="K19" s="33"/>
      <c r="L19" s="33"/>
      <c r="M19" s="33"/>
      <c r="N19" s="26"/>
    </row>
    <row r="20" spans="1:14" ht="18.75" customHeight="1" x14ac:dyDescent="0.25">
      <c r="A20" s="84"/>
      <c r="B20" s="84"/>
      <c r="C20" s="23" t="s">
        <v>85</v>
      </c>
      <c r="D20" s="84"/>
      <c r="E20" s="84"/>
      <c r="F20" s="84"/>
      <c r="G20" s="68"/>
      <c r="H20" s="68"/>
      <c r="I20" s="68"/>
      <c r="J20" s="68"/>
      <c r="K20" s="33"/>
      <c r="L20" s="33"/>
      <c r="M20" s="33"/>
      <c r="N20" s="26"/>
    </row>
    <row r="21" spans="1:14" ht="18.75" customHeight="1" x14ac:dyDescent="0.25">
      <c r="A21" s="84"/>
      <c r="B21" s="84"/>
      <c r="C21" s="23" t="s">
        <v>86</v>
      </c>
      <c r="D21" s="84"/>
      <c r="E21" s="84"/>
      <c r="F21" s="84"/>
      <c r="G21" s="68"/>
      <c r="H21" s="68"/>
      <c r="I21" s="68"/>
      <c r="J21" s="68"/>
      <c r="K21" s="33"/>
      <c r="L21" s="33"/>
      <c r="M21" s="33"/>
      <c r="N21" s="26"/>
    </row>
    <row r="22" spans="1:14" ht="18.75" customHeight="1" x14ac:dyDescent="0.25">
      <c r="A22" s="85"/>
      <c r="B22" s="85"/>
      <c r="C22" s="23" t="s">
        <v>87</v>
      </c>
      <c r="D22" s="85"/>
      <c r="E22" s="85"/>
      <c r="F22" s="85"/>
      <c r="G22" s="69"/>
      <c r="H22" s="69"/>
      <c r="I22" s="69"/>
      <c r="J22" s="69"/>
      <c r="K22" s="33"/>
      <c r="L22" s="33"/>
      <c r="M22" s="33"/>
      <c r="N22" s="26"/>
    </row>
    <row r="23" spans="1:14" ht="18.75" customHeight="1" x14ac:dyDescent="0.25">
      <c r="A23" s="86" t="s">
        <v>88</v>
      </c>
      <c r="B23" s="86" t="s">
        <v>92</v>
      </c>
      <c r="C23" s="23" t="s">
        <v>89</v>
      </c>
      <c r="D23" s="86" t="s">
        <v>89</v>
      </c>
      <c r="E23" s="86" t="s">
        <v>63</v>
      </c>
      <c r="F23" s="86">
        <v>30</v>
      </c>
      <c r="G23" s="70"/>
      <c r="H23" s="70">
        <f>SUM(F23*G23)</f>
        <v>0</v>
      </c>
      <c r="I23" s="70"/>
      <c r="J23" s="70"/>
      <c r="K23" s="33"/>
      <c r="L23" s="33"/>
      <c r="M23" s="33"/>
      <c r="N23" s="26"/>
    </row>
    <row r="24" spans="1:14" ht="18.75" customHeight="1" x14ac:dyDescent="0.25">
      <c r="A24" s="84"/>
      <c r="B24" s="84"/>
      <c r="C24" s="23" t="s">
        <v>90</v>
      </c>
      <c r="D24" s="84"/>
      <c r="E24" s="84"/>
      <c r="F24" s="84"/>
      <c r="G24" s="68"/>
      <c r="H24" s="68"/>
      <c r="I24" s="68"/>
      <c r="J24" s="68"/>
      <c r="K24" s="33"/>
      <c r="L24" s="33"/>
      <c r="M24" s="33"/>
      <c r="N24" s="26"/>
    </row>
    <row r="25" spans="1:14" ht="18.75" customHeight="1" x14ac:dyDescent="0.25">
      <c r="A25" s="84"/>
      <c r="B25" s="84"/>
      <c r="C25" s="23" t="s">
        <v>91</v>
      </c>
      <c r="D25" s="84"/>
      <c r="E25" s="84"/>
      <c r="F25" s="84"/>
      <c r="G25" s="68"/>
      <c r="H25" s="68"/>
      <c r="I25" s="68"/>
      <c r="J25" s="68"/>
      <c r="K25" s="33"/>
      <c r="L25" s="33"/>
      <c r="M25" s="33"/>
      <c r="N25" s="26"/>
    </row>
    <row r="26" spans="1:14" ht="18.75" customHeight="1" x14ac:dyDescent="0.25">
      <c r="A26" s="84"/>
      <c r="B26" s="84"/>
      <c r="C26" s="23" t="s">
        <v>93</v>
      </c>
      <c r="D26" s="84"/>
      <c r="E26" s="84"/>
      <c r="F26" s="84"/>
      <c r="G26" s="68"/>
      <c r="H26" s="68"/>
      <c r="I26" s="68"/>
      <c r="J26" s="68"/>
      <c r="K26" s="33"/>
      <c r="L26" s="33"/>
      <c r="M26" s="33"/>
      <c r="N26" s="26"/>
    </row>
    <row r="27" spans="1:14" ht="18.75" customHeight="1" x14ac:dyDescent="0.25">
      <c r="A27" s="85"/>
      <c r="B27" s="85"/>
      <c r="C27" s="23" t="s">
        <v>94</v>
      </c>
      <c r="D27" s="85"/>
      <c r="E27" s="85"/>
      <c r="F27" s="85"/>
      <c r="G27" s="69"/>
      <c r="H27" s="69"/>
      <c r="I27" s="69"/>
      <c r="J27" s="69"/>
      <c r="K27" s="33"/>
      <c r="L27" s="33"/>
      <c r="M27" s="33"/>
      <c r="N27" s="26"/>
    </row>
    <row r="28" spans="1:14" ht="18.75" customHeight="1" x14ac:dyDescent="0.25">
      <c r="A28" s="86" t="s">
        <v>95</v>
      </c>
      <c r="B28" s="86" t="s">
        <v>96</v>
      </c>
      <c r="C28" s="23" t="s">
        <v>97</v>
      </c>
      <c r="D28" s="86" t="s">
        <v>97</v>
      </c>
      <c r="E28" s="86" t="s">
        <v>63</v>
      </c>
      <c r="F28" s="86">
        <v>20</v>
      </c>
      <c r="G28" s="70"/>
      <c r="H28" s="70">
        <f>SUM(F28*G28)</f>
        <v>0</v>
      </c>
      <c r="I28" s="70"/>
      <c r="J28" s="70"/>
      <c r="K28" s="33"/>
      <c r="L28" s="33"/>
      <c r="M28" s="33"/>
      <c r="N28" s="26"/>
    </row>
    <row r="29" spans="1:14" ht="18.75" customHeight="1" x14ac:dyDescent="0.25">
      <c r="A29" s="84"/>
      <c r="B29" s="84"/>
      <c r="C29" s="23" t="s">
        <v>98</v>
      </c>
      <c r="D29" s="84"/>
      <c r="E29" s="84"/>
      <c r="F29" s="84"/>
      <c r="G29" s="68"/>
      <c r="H29" s="68"/>
      <c r="I29" s="68"/>
      <c r="J29" s="68"/>
      <c r="K29" s="33"/>
      <c r="L29" s="33"/>
      <c r="M29" s="33"/>
      <c r="N29" s="26"/>
    </row>
    <row r="30" spans="1:14" ht="18.75" customHeight="1" x14ac:dyDescent="0.25">
      <c r="A30" s="84"/>
      <c r="B30" s="84"/>
      <c r="C30" s="23" t="s">
        <v>99</v>
      </c>
      <c r="D30" s="84"/>
      <c r="E30" s="84"/>
      <c r="F30" s="84"/>
      <c r="G30" s="68"/>
      <c r="H30" s="68"/>
      <c r="I30" s="68"/>
      <c r="J30" s="68"/>
      <c r="K30" s="33"/>
      <c r="L30" s="33"/>
      <c r="M30" s="33"/>
      <c r="N30" s="26"/>
    </row>
    <row r="31" spans="1:14" ht="18.75" customHeight="1" x14ac:dyDescent="0.25">
      <c r="A31" s="84"/>
      <c r="B31" s="84"/>
      <c r="C31" s="23" t="s">
        <v>100</v>
      </c>
      <c r="D31" s="84"/>
      <c r="E31" s="84"/>
      <c r="F31" s="84"/>
      <c r="G31" s="68"/>
      <c r="H31" s="68"/>
      <c r="I31" s="68"/>
      <c r="J31" s="68"/>
      <c r="K31" s="33"/>
      <c r="L31" s="33"/>
      <c r="M31" s="33"/>
      <c r="N31" s="26"/>
    </row>
    <row r="32" spans="1:14" ht="18.75" customHeight="1" x14ac:dyDescent="0.25">
      <c r="A32" s="84"/>
      <c r="B32" s="84"/>
      <c r="C32" s="23" t="s">
        <v>101</v>
      </c>
      <c r="D32" s="84"/>
      <c r="E32" s="84"/>
      <c r="F32" s="84"/>
      <c r="G32" s="68"/>
      <c r="H32" s="68"/>
      <c r="I32" s="68"/>
      <c r="J32" s="68"/>
      <c r="K32" s="33"/>
      <c r="L32" s="33"/>
      <c r="M32" s="33"/>
      <c r="N32" s="26"/>
    </row>
    <row r="33" spans="1:14" ht="18.75" customHeight="1" x14ac:dyDescent="0.25">
      <c r="A33" s="84"/>
      <c r="B33" s="84"/>
      <c r="C33" s="23" t="s">
        <v>102</v>
      </c>
      <c r="D33" s="84"/>
      <c r="E33" s="84"/>
      <c r="F33" s="84"/>
      <c r="G33" s="68"/>
      <c r="H33" s="68"/>
      <c r="I33" s="68"/>
      <c r="J33" s="68"/>
      <c r="K33" s="33"/>
      <c r="L33" s="33"/>
      <c r="M33" s="33"/>
      <c r="N33" s="26"/>
    </row>
    <row r="34" spans="1:14" ht="18.75" customHeight="1" x14ac:dyDescent="0.25">
      <c r="A34" s="84"/>
      <c r="B34" s="84"/>
      <c r="C34" s="41" t="s">
        <v>103</v>
      </c>
      <c r="D34" s="84"/>
      <c r="E34" s="84"/>
      <c r="F34" s="84"/>
      <c r="G34" s="68"/>
      <c r="H34" s="68"/>
      <c r="I34" s="68"/>
      <c r="J34" s="68"/>
      <c r="K34" s="33"/>
      <c r="L34" s="33"/>
      <c r="M34" s="33"/>
      <c r="N34" s="26"/>
    </row>
    <row r="35" spans="1:14" ht="18.75" customHeight="1" x14ac:dyDescent="0.25">
      <c r="A35" s="84"/>
      <c r="B35" s="84"/>
      <c r="C35" s="41" t="s">
        <v>104</v>
      </c>
      <c r="D35" s="84"/>
      <c r="E35" s="84"/>
      <c r="F35" s="84"/>
      <c r="G35" s="68"/>
      <c r="H35" s="68"/>
      <c r="I35" s="68"/>
      <c r="J35" s="68"/>
      <c r="K35" s="33"/>
      <c r="L35" s="33"/>
      <c r="M35" s="33"/>
      <c r="N35" s="26"/>
    </row>
    <row r="36" spans="1:14" ht="21.75" customHeight="1" x14ac:dyDescent="0.25">
      <c r="A36" s="85"/>
      <c r="B36" s="85"/>
      <c r="C36" s="42" t="s">
        <v>105</v>
      </c>
      <c r="D36" s="85"/>
      <c r="E36" s="85"/>
      <c r="F36" s="85"/>
      <c r="G36" s="69"/>
      <c r="H36" s="69"/>
      <c r="I36" s="69"/>
      <c r="J36" s="69"/>
      <c r="K36" s="33"/>
      <c r="L36" s="33"/>
      <c r="M36" s="33"/>
      <c r="N36" s="26"/>
    </row>
    <row r="37" spans="1:14" ht="30.75" customHeight="1" x14ac:dyDescent="0.25">
      <c r="A37" s="1"/>
      <c r="B37" s="12"/>
      <c r="C37" s="10"/>
      <c r="D37" s="10"/>
      <c r="E37" s="62" t="s">
        <v>10</v>
      </c>
      <c r="F37" s="62"/>
      <c r="G37" s="63" t="s">
        <v>11</v>
      </c>
      <c r="H37" s="16">
        <f>SUM(H8:H36)</f>
        <v>0</v>
      </c>
      <c r="K37" s="64"/>
      <c r="L37" s="64"/>
      <c r="M37" s="64"/>
      <c r="N37" s="26"/>
    </row>
    <row r="38" spans="1:14" ht="42.75" customHeight="1" x14ac:dyDescent="0.25">
      <c r="A38" s="2"/>
      <c r="B38" s="12"/>
      <c r="C38" s="21" t="s">
        <v>12</v>
      </c>
      <c r="D38" s="21"/>
      <c r="E38" s="65" t="s">
        <v>13</v>
      </c>
      <c r="F38" s="65"/>
      <c r="G38" s="66"/>
      <c r="H38" s="17"/>
      <c r="K38" s="31" t="s">
        <v>49</v>
      </c>
      <c r="L38" s="32"/>
      <c r="M38" s="32"/>
    </row>
    <row r="39" spans="1:14" ht="44.25" customHeight="1" x14ac:dyDescent="0.25">
      <c r="A39" s="2"/>
      <c r="B39" s="12"/>
      <c r="C39" s="21" t="s">
        <v>14</v>
      </c>
      <c r="D39" s="21"/>
      <c r="E39" s="58" t="s">
        <v>15</v>
      </c>
      <c r="F39" s="59"/>
      <c r="G39" s="59"/>
      <c r="H39" s="18">
        <f>ROUND(H37-(H37*H38%),2)</f>
        <v>0</v>
      </c>
      <c r="K39" s="32" t="s">
        <v>50</v>
      </c>
      <c r="L39" s="32"/>
      <c r="M39" s="32"/>
    </row>
    <row r="40" spans="1:14" ht="14.45" customHeight="1" x14ac:dyDescent="0.25">
      <c r="A40" s="2"/>
      <c r="B40" s="12"/>
      <c r="C40" s="2"/>
      <c r="D40" s="2"/>
      <c r="E40" s="60" t="s">
        <v>16</v>
      </c>
      <c r="F40" s="61"/>
      <c r="G40" s="61"/>
      <c r="H40" s="19">
        <f>H39*0.21</f>
        <v>0</v>
      </c>
      <c r="K40" s="32" t="s">
        <v>51</v>
      </c>
      <c r="L40" s="32"/>
      <c r="M40" s="32"/>
    </row>
    <row r="41" spans="1:14" ht="14.45" customHeight="1" thickBot="1" x14ac:dyDescent="0.3">
      <c r="A41" s="2"/>
      <c r="B41" s="12"/>
      <c r="C41" s="2"/>
      <c r="D41" s="2"/>
      <c r="E41" s="60" t="s">
        <v>17</v>
      </c>
      <c r="F41" s="61"/>
      <c r="G41" s="61"/>
      <c r="H41" s="20">
        <f>SUM(H39:H40)</f>
        <v>0</v>
      </c>
      <c r="K41" s="74" t="s">
        <v>52</v>
      </c>
      <c r="L41" s="74"/>
      <c r="M41" s="74"/>
    </row>
    <row r="42" spans="1:14" x14ac:dyDescent="0.25">
      <c r="A42" s="2"/>
      <c r="B42" s="12"/>
      <c r="C42" s="2"/>
      <c r="D42" s="2"/>
      <c r="E42" s="3"/>
      <c r="F42" s="3"/>
      <c r="G42" s="3"/>
      <c r="H42" s="2"/>
      <c r="K42" s="74" t="s">
        <v>53</v>
      </c>
      <c r="L42" s="74"/>
      <c r="M42" s="74"/>
    </row>
    <row r="43" spans="1:14" x14ac:dyDescent="0.25">
      <c r="A43" s="2"/>
      <c r="B43" s="12"/>
      <c r="C43" s="2"/>
      <c r="D43" s="2"/>
      <c r="E43" s="79" t="s">
        <v>18</v>
      </c>
      <c r="F43" s="79"/>
      <c r="G43" s="80"/>
      <c r="H43" s="2"/>
      <c r="K43" s="74" t="s">
        <v>54</v>
      </c>
      <c r="L43" s="74"/>
      <c r="M43" s="74"/>
    </row>
    <row r="44" spans="1:14" ht="14.45" customHeight="1" x14ac:dyDescent="0.25">
      <c r="A44" s="2"/>
      <c r="B44" s="12"/>
      <c r="C44" s="2"/>
      <c r="D44" s="2"/>
      <c r="E44" s="3"/>
      <c r="F44" s="81" t="s">
        <v>19</v>
      </c>
      <c r="G44" s="81"/>
      <c r="H44" s="2"/>
      <c r="K44" s="31" t="s">
        <v>55</v>
      </c>
      <c r="L44" s="30"/>
      <c r="M44" s="30"/>
    </row>
    <row r="45" spans="1:14" ht="14.45" customHeight="1" x14ac:dyDescent="0.25">
      <c r="A45" s="2"/>
      <c r="B45" s="12"/>
      <c r="C45" s="2"/>
      <c r="D45" s="2"/>
      <c r="E45" s="3"/>
      <c r="F45" s="5" t="s">
        <v>20</v>
      </c>
      <c r="G45" s="3"/>
      <c r="H45" s="2"/>
      <c r="K45" s="64" t="s">
        <v>56</v>
      </c>
      <c r="L45" s="64"/>
      <c r="M45" s="64"/>
    </row>
    <row r="46" spans="1:14" x14ac:dyDescent="0.25">
      <c r="A46" s="2"/>
      <c r="B46" s="12"/>
      <c r="C46" s="2"/>
      <c r="D46" s="2"/>
      <c r="E46" s="2" t="s">
        <v>21</v>
      </c>
      <c r="F46" s="2"/>
      <c r="G46" s="2"/>
      <c r="H46" s="2"/>
      <c r="K46" s="82" t="s">
        <v>57</v>
      </c>
      <c r="L46" s="82"/>
      <c r="M46" s="82"/>
    </row>
    <row r="47" spans="1:14" x14ac:dyDescent="0.25">
      <c r="A47" s="2"/>
      <c r="B47" s="12"/>
      <c r="C47" s="2"/>
      <c r="D47" s="2"/>
      <c r="E47" s="2" t="s">
        <v>22</v>
      </c>
      <c r="F47" s="2"/>
      <c r="G47" s="2"/>
      <c r="H47" s="2"/>
      <c r="K47" s="82"/>
      <c r="L47" s="82"/>
      <c r="M47" s="82"/>
    </row>
    <row r="48" spans="1:14" ht="14.45" customHeight="1" x14ac:dyDescent="0.25">
      <c r="A48" s="2"/>
      <c r="B48" s="12"/>
      <c r="C48" s="2"/>
      <c r="D48" s="2"/>
      <c r="E48" s="2" t="s">
        <v>23</v>
      </c>
      <c r="F48" s="2"/>
      <c r="G48" s="2"/>
      <c r="H48" s="2"/>
      <c r="K48" s="30"/>
      <c r="L48" s="30"/>
      <c r="M48" s="30"/>
    </row>
    <row r="49" spans="1:13" ht="14.45" customHeight="1" x14ac:dyDescent="0.25">
      <c r="A49" s="2"/>
      <c r="B49" s="12"/>
      <c r="C49" s="2"/>
      <c r="D49" s="2"/>
      <c r="E49" s="2"/>
      <c r="F49" s="2"/>
      <c r="G49" s="2"/>
      <c r="H49" s="2"/>
      <c r="K49" s="64" t="s">
        <v>58</v>
      </c>
      <c r="L49" s="64"/>
      <c r="M49" s="64"/>
    </row>
    <row r="50" spans="1:13" x14ac:dyDescent="0.25">
      <c r="A50" s="8"/>
      <c r="B50" s="13"/>
      <c r="C50" s="2"/>
      <c r="D50" s="2"/>
      <c r="E50" s="4"/>
      <c r="F50" s="4"/>
      <c r="G50" s="4"/>
      <c r="H50" s="4"/>
      <c r="K50" s="64" t="s">
        <v>59</v>
      </c>
      <c r="L50" s="64"/>
      <c r="M50" s="64"/>
    </row>
    <row r="51" spans="1:13" s="122" customFormat="1" ht="48" customHeight="1" x14ac:dyDescent="0.2">
      <c r="A51" s="121" t="s">
        <v>129</v>
      </c>
      <c r="B51" s="121"/>
      <c r="C51" s="121"/>
      <c r="D51" s="121"/>
      <c r="E51" s="121"/>
      <c r="F51" s="121"/>
      <c r="G51" s="121"/>
      <c r="H51" s="121"/>
      <c r="K51" s="64"/>
      <c r="L51" s="64"/>
      <c r="M51" s="64"/>
    </row>
    <row r="52" spans="1:13" s="6" customFormat="1" x14ac:dyDescent="0.25">
      <c r="A52" s="2" t="s">
        <v>25</v>
      </c>
      <c r="B52" s="12"/>
      <c r="C52" s="2"/>
      <c r="D52" s="2"/>
      <c r="E52" s="4"/>
      <c r="F52" s="4"/>
      <c r="G52" s="4"/>
      <c r="H52" s="4"/>
      <c r="K52" s="72" t="s">
        <v>60</v>
      </c>
      <c r="L52" s="72"/>
      <c r="M52" s="72"/>
    </row>
    <row r="53" spans="1:13" s="6" customFormat="1" ht="29.1" customHeight="1" x14ac:dyDescent="0.25">
      <c r="A53" s="73" t="s">
        <v>26</v>
      </c>
      <c r="B53" s="73"/>
      <c r="C53" s="73"/>
      <c r="D53" s="73"/>
      <c r="E53" s="73"/>
      <c r="F53" s="73"/>
      <c r="G53" s="73"/>
      <c r="H53" s="73"/>
    </row>
    <row r="54" spans="1:13" s="6" customFormat="1" ht="17.45" customHeight="1" x14ac:dyDescent="0.25">
      <c r="A54" s="2" t="s">
        <v>27</v>
      </c>
      <c r="B54" s="12"/>
      <c r="C54" s="2"/>
      <c r="D54" s="2"/>
      <c r="E54" s="4"/>
      <c r="F54" s="4"/>
      <c r="G54" s="4"/>
      <c r="H54" s="4"/>
    </row>
    <row r="55" spans="1:13" ht="37.35" customHeight="1" x14ac:dyDescent="0.25">
      <c r="A55" s="78" t="s">
        <v>28</v>
      </c>
      <c r="B55" s="78"/>
      <c r="C55" s="78"/>
      <c r="D55" s="78"/>
      <c r="E55" s="78"/>
      <c r="F55" s="78"/>
      <c r="G55" s="78"/>
      <c r="H55" s="78"/>
    </row>
    <row r="56" spans="1:13" ht="16.350000000000001" customHeight="1" x14ac:dyDescent="0.25">
      <c r="A56" s="73" t="s">
        <v>29</v>
      </c>
      <c r="B56" s="73"/>
      <c r="C56" s="73"/>
      <c r="D56" s="73"/>
      <c r="E56" s="73"/>
      <c r="F56" s="73"/>
      <c r="G56" s="73"/>
      <c r="H56" s="73"/>
    </row>
    <row r="57" spans="1:13" x14ac:dyDescent="0.25">
      <c r="A57" s="73" t="s">
        <v>30</v>
      </c>
      <c r="B57" s="73"/>
      <c r="C57" s="73"/>
      <c r="D57" s="73"/>
      <c r="E57" s="73"/>
      <c r="F57" s="73"/>
      <c r="G57" s="73"/>
      <c r="H57" s="73"/>
    </row>
    <row r="58" spans="1:13" x14ac:dyDescent="0.25">
      <c r="A58" s="73" t="s">
        <v>31</v>
      </c>
      <c r="B58" s="73"/>
      <c r="C58" s="73"/>
      <c r="D58" s="73"/>
      <c r="E58" s="73"/>
      <c r="F58" s="73"/>
      <c r="G58" s="73"/>
      <c r="H58" s="73"/>
    </row>
    <row r="59" spans="1:13" x14ac:dyDescent="0.25">
      <c r="A59" s="73" t="s">
        <v>32</v>
      </c>
      <c r="B59" s="73"/>
      <c r="C59" s="73"/>
      <c r="D59" s="73"/>
      <c r="E59" s="73"/>
      <c r="F59" s="73"/>
      <c r="G59" s="73"/>
      <c r="H59" s="73"/>
    </row>
    <row r="60" spans="1:13" ht="110.25" customHeight="1" x14ac:dyDescent="0.25">
      <c r="A60" s="76" t="s">
        <v>33</v>
      </c>
      <c r="B60" s="76"/>
      <c r="C60" s="76"/>
      <c r="D60" s="76"/>
      <c r="E60" s="76"/>
      <c r="F60" s="76"/>
      <c r="G60" s="76"/>
      <c r="H60" s="76"/>
    </row>
    <row r="61" spans="1:13" x14ac:dyDescent="0.25">
      <c r="A61" s="77" t="s">
        <v>34</v>
      </c>
      <c r="B61" s="77"/>
      <c r="C61" s="77"/>
      <c r="D61" s="77"/>
      <c r="E61" s="77"/>
      <c r="F61" s="77"/>
      <c r="G61" s="77"/>
      <c r="H61" s="77"/>
    </row>
    <row r="62" spans="1:13" x14ac:dyDescent="0.25">
      <c r="A62" s="75" t="s">
        <v>35</v>
      </c>
      <c r="B62" s="75"/>
      <c r="C62" s="75"/>
      <c r="D62" s="75"/>
      <c r="E62" s="75"/>
      <c r="F62" s="75"/>
      <c r="G62" s="75"/>
      <c r="H62" s="75"/>
    </row>
  </sheetData>
  <protectedRanges>
    <protectedRange sqref="H40:H45" name="Range2_1"/>
  </protectedRanges>
  <mergeCells count="83">
    <mergeCell ref="J28:J36"/>
    <mergeCell ref="B28:B36"/>
    <mergeCell ref="A28:A36"/>
    <mergeCell ref="D28:D36"/>
    <mergeCell ref="E28:E36"/>
    <mergeCell ref="F28:F36"/>
    <mergeCell ref="I17:I22"/>
    <mergeCell ref="G28:G36"/>
    <mergeCell ref="H28:H36"/>
    <mergeCell ref="I28:I36"/>
    <mergeCell ref="J17:J22"/>
    <mergeCell ref="B23:B27"/>
    <mergeCell ref="A23:A27"/>
    <mergeCell ref="D23:D27"/>
    <mergeCell ref="E23:E27"/>
    <mergeCell ref="F23:F27"/>
    <mergeCell ref="G23:G27"/>
    <mergeCell ref="H23:H27"/>
    <mergeCell ref="I23:I27"/>
    <mergeCell ref="J23:J27"/>
    <mergeCell ref="B17:B22"/>
    <mergeCell ref="A17:A22"/>
    <mergeCell ref="D17:D22"/>
    <mergeCell ref="E17:E22"/>
    <mergeCell ref="F17:F22"/>
    <mergeCell ref="B12:B16"/>
    <mergeCell ref="A12:A16"/>
    <mergeCell ref="D12:D16"/>
    <mergeCell ref="E12:E16"/>
    <mergeCell ref="F12:F16"/>
    <mergeCell ref="B8:B11"/>
    <mergeCell ref="A8:A11"/>
    <mergeCell ref="D8:D11"/>
    <mergeCell ref="E8:E11"/>
    <mergeCell ref="F8:F11"/>
    <mergeCell ref="E41:G41"/>
    <mergeCell ref="K41:M41"/>
    <mergeCell ref="A62:H62"/>
    <mergeCell ref="A56:H56"/>
    <mergeCell ref="A57:H57"/>
    <mergeCell ref="A58:H58"/>
    <mergeCell ref="A59:H59"/>
    <mergeCell ref="A60:H60"/>
    <mergeCell ref="A61:H61"/>
    <mergeCell ref="A55:H55"/>
    <mergeCell ref="K42:M42"/>
    <mergeCell ref="E43:G43"/>
    <mergeCell ref="K43:M43"/>
    <mergeCell ref="F44:G44"/>
    <mergeCell ref="K45:M45"/>
    <mergeCell ref="K46:M47"/>
    <mergeCell ref="K49:M49"/>
    <mergeCell ref="K50:M51"/>
    <mergeCell ref="A51:H51"/>
    <mergeCell ref="K52:M52"/>
    <mergeCell ref="A53:H53"/>
    <mergeCell ref="M8:M10"/>
    <mergeCell ref="E39:G39"/>
    <mergeCell ref="E40:G40"/>
    <mergeCell ref="E37:G37"/>
    <mergeCell ref="K37:M37"/>
    <mergeCell ref="E38:G38"/>
    <mergeCell ref="G8:G11"/>
    <mergeCell ref="H8:H11"/>
    <mergeCell ref="I8:I11"/>
    <mergeCell ref="J8:J11"/>
    <mergeCell ref="G12:G16"/>
    <mergeCell ref="H12:H16"/>
    <mergeCell ref="I12:I16"/>
    <mergeCell ref="J12:J16"/>
    <mergeCell ref="G17:G22"/>
    <mergeCell ref="H17:H22"/>
    <mergeCell ref="G5:I5"/>
    <mergeCell ref="K5:K6"/>
    <mergeCell ref="L5:L6"/>
    <mergeCell ref="K8:K10"/>
    <mergeCell ref="L8:L10"/>
    <mergeCell ref="K4:M4"/>
    <mergeCell ref="A1:I1"/>
    <mergeCell ref="A2:I2"/>
    <mergeCell ref="K2:N2"/>
    <mergeCell ref="A3:I3"/>
    <mergeCell ref="K3:N3"/>
  </mergeCells>
  <pageMargins left="0.23622047244094491" right="0.23622047244094491" top="0.74803149606299213" bottom="0.74803149606299213" header="0.31496062992125984" footer="0.31496062992125984"/>
  <pageSetup paperSize="9" scale="7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BF97E-7F05-457A-B749-4922256081A2}">
  <dimension ref="A1:N53"/>
  <sheetViews>
    <sheetView tabSelected="1" zoomScale="85" zoomScaleNormal="85" zoomScaleSheetLayoutView="90" workbookViewId="0">
      <selection activeCell="V9" sqref="V9"/>
    </sheetView>
  </sheetViews>
  <sheetFormatPr defaultRowHeight="15" x14ac:dyDescent="0.25"/>
  <cols>
    <col min="2" max="2" width="22.5703125" style="14" customWidth="1"/>
    <col min="3" max="3" width="37.140625" customWidth="1"/>
    <col min="4" max="4" width="26.42578125" customWidth="1"/>
    <col min="5" max="5" width="10.140625" customWidth="1"/>
    <col min="6" max="6" width="18.140625" customWidth="1"/>
    <col min="7" max="7" width="17.28515625" customWidth="1"/>
    <col min="8" max="8" width="17" customWidth="1"/>
    <col min="9" max="9" width="38.140625" customWidth="1"/>
    <col min="10" max="10" width="17.5703125" customWidth="1"/>
    <col min="11" max="11" width="20" hidden="1" customWidth="1"/>
    <col min="12" max="12" width="28.140625" hidden="1" customWidth="1"/>
    <col min="13" max="13" width="22.42578125" hidden="1" customWidth="1"/>
    <col min="14" max="14" width="30.28515625" hidden="1" customWidth="1"/>
  </cols>
  <sheetData>
    <row r="1" spans="1:14" ht="14.45" customHeight="1" x14ac:dyDescent="0.25">
      <c r="A1" s="47" t="s">
        <v>0</v>
      </c>
      <c r="B1" s="47"/>
      <c r="C1" s="47"/>
      <c r="D1" s="47"/>
      <c r="E1" s="47"/>
      <c r="F1" s="47"/>
      <c r="G1" s="47"/>
      <c r="H1" s="47"/>
      <c r="I1" s="47"/>
    </row>
    <row r="2" spans="1:14" x14ac:dyDescent="0.25">
      <c r="A2" s="48"/>
      <c r="B2" s="48"/>
      <c r="C2" s="48"/>
      <c r="D2" s="48"/>
      <c r="E2" s="48"/>
      <c r="F2" s="48"/>
      <c r="G2" s="48"/>
      <c r="H2" s="48"/>
      <c r="I2" s="48"/>
      <c r="K2" s="49" t="s">
        <v>36</v>
      </c>
      <c r="L2" s="49"/>
      <c r="M2" s="49"/>
      <c r="N2" s="49"/>
    </row>
    <row r="3" spans="1:14" ht="52.5" customHeight="1" x14ac:dyDescent="0.25">
      <c r="A3" s="119" t="s">
        <v>130</v>
      </c>
      <c r="B3" s="119"/>
      <c r="C3" s="119"/>
      <c r="D3" s="119"/>
      <c r="E3" s="119"/>
      <c r="F3" s="119"/>
      <c r="G3" s="119"/>
      <c r="H3" s="119"/>
      <c r="I3" s="119"/>
      <c r="K3" s="50"/>
      <c r="L3" s="50"/>
      <c r="M3" s="50"/>
      <c r="N3" s="50"/>
    </row>
    <row r="4" spans="1:14" ht="15" customHeight="1" x14ac:dyDescent="0.25">
      <c r="A4" s="7"/>
      <c r="B4" s="9"/>
      <c r="C4" s="11"/>
      <c r="D4" s="11"/>
      <c r="E4" s="7"/>
      <c r="F4" s="7"/>
      <c r="G4" s="7"/>
      <c r="H4" s="7"/>
      <c r="I4" s="7"/>
      <c r="K4" s="45" t="s">
        <v>61</v>
      </c>
      <c r="L4" s="46"/>
      <c r="M4" s="46"/>
      <c r="N4" s="24" t="s">
        <v>37</v>
      </c>
    </row>
    <row r="5" spans="1:14" ht="26.45" customHeight="1" thickBot="1" x14ac:dyDescent="0.3">
      <c r="A5" s="1"/>
      <c r="B5" s="12"/>
      <c r="C5" s="10"/>
      <c r="D5" s="10"/>
      <c r="E5" s="2"/>
      <c r="F5" s="2"/>
      <c r="G5" s="51"/>
      <c r="H5" s="51"/>
      <c r="I5" s="52"/>
      <c r="K5" s="53" t="s">
        <v>38</v>
      </c>
      <c r="L5" s="53" t="s">
        <v>39</v>
      </c>
      <c r="M5" s="25" t="s">
        <v>40</v>
      </c>
      <c r="N5" s="26" t="s">
        <v>41</v>
      </c>
    </row>
    <row r="6" spans="1:14" ht="123" customHeight="1" thickBot="1" x14ac:dyDescent="0.3">
      <c r="A6" s="36" t="s">
        <v>1</v>
      </c>
      <c r="B6" s="35" t="s">
        <v>2</v>
      </c>
      <c r="C6" s="36" t="s">
        <v>3</v>
      </c>
      <c r="D6" s="35" t="s">
        <v>4</v>
      </c>
      <c r="E6" s="36" t="s">
        <v>5</v>
      </c>
      <c r="F6" s="36" t="s">
        <v>6</v>
      </c>
      <c r="G6" s="35" t="s">
        <v>7</v>
      </c>
      <c r="H6" s="15" t="s">
        <v>8</v>
      </c>
      <c r="I6" s="37" t="s">
        <v>9</v>
      </c>
      <c r="J6" s="38" t="s">
        <v>67</v>
      </c>
      <c r="K6" s="54"/>
      <c r="L6" s="53"/>
      <c r="M6" s="27" t="s">
        <v>42</v>
      </c>
      <c r="N6" s="26" t="s">
        <v>43</v>
      </c>
    </row>
    <row r="7" spans="1:14" ht="15.75" thickBot="1" x14ac:dyDescent="0.3">
      <c r="A7" s="22">
        <v>1</v>
      </c>
      <c r="B7" s="22">
        <v>2</v>
      </c>
      <c r="C7" s="22">
        <v>3</v>
      </c>
      <c r="D7" s="34">
        <v>4</v>
      </c>
      <c r="E7" s="22">
        <v>5</v>
      </c>
      <c r="F7" s="22">
        <v>6</v>
      </c>
      <c r="G7" s="22">
        <v>7</v>
      </c>
      <c r="H7" s="22">
        <v>8</v>
      </c>
      <c r="I7" s="22">
        <v>9</v>
      </c>
      <c r="J7" s="39">
        <v>10</v>
      </c>
      <c r="K7" s="28">
        <v>17</v>
      </c>
      <c r="L7" s="28">
        <v>18</v>
      </c>
      <c r="M7" s="28">
        <v>19</v>
      </c>
      <c r="N7" s="29"/>
    </row>
    <row r="8" spans="1:14" ht="21" customHeight="1" x14ac:dyDescent="0.25">
      <c r="A8" s="87" t="s">
        <v>62</v>
      </c>
      <c r="B8" s="98" t="s">
        <v>119</v>
      </c>
      <c r="C8" s="44" t="s">
        <v>106</v>
      </c>
      <c r="D8" s="83" t="s">
        <v>106</v>
      </c>
      <c r="E8" s="94" t="s">
        <v>63</v>
      </c>
      <c r="F8" s="99">
        <v>300</v>
      </c>
      <c r="G8" s="102"/>
      <c r="H8" s="105">
        <f>SUM(F8*G8)</f>
        <v>0</v>
      </c>
      <c r="I8" s="108"/>
      <c r="J8" s="111"/>
      <c r="K8" s="55"/>
      <c r="L8" s="55"/>
      <c r="M8" s="55"/>
      <c r="N8" s="26" t="s">
        <v>47</v>
      </c>
    </row>
    <row r="9" spans="1:14" ht="18" customHeight="1" x14ac:dyDescent="0.25">
      <c r="A9" s="88"/>
      <c r="B9" s="91"/>
      <c r="C9" s="42" t="s">
        <v>107</v>
      </c>
      <c r="D9" s="84"/>
      <c r="E9" s="95"/>
      <c r="F9" s="100"/>
      <c r="G9" s="103"/>
      <c r="H9" s="106"/>
      <c r="I9" s="109"/>
      <c r="J9" s="112"/>
      <c r="K9" s="56"/>
      <c r="L9" s="56"/>
      <c r="M9" s="56"/>
      <c r="N9" s="26" t="s">
        <v>48</v>
      </c>
    </row>
    <row r="10" spans="1:14" ht="18" customHeight="1" x14ac:dyDescent="0.25">
      <c r="A10" s="88"/>
      <c r="B10" s="91"/>
      <c r="C10" s="42" t="s">
        <v>108</v>
      </c>
      <c r="D10" s="84"/>
      <c r="E10" s="95"/>
      <c r="F10" s="100"/>
      <c r="G10" s="103"/>
      <c r="H10" s="106"/>
      <c r="I10" s="109"/>
      <c r="J10" s="112"/>
      <c r="K10" s="56"/>
      <c r="L10" s="56"/>
      <c r="M10" s="56"/>
      <c r="N10" s="26"/>
    </row>
    <row r="11" spans="1:14" ht="18" customHeight="1" x14ac:dyDescent="0.25">
      <c r="A11" s="88"/>
      <c r="B11" s="91"/>
      <c r="C11" s="42" t="s">
        <v>109</v>
      </c>
      <c r="D11" s="84"/>
      <c r="E11" s="95"/>
      <c r="F11" s="100"/>
      <c r="G11" s="103"/>
      <c r="H11" s="106"/>
      <c r="I11" s="109"/>
      <c r="J11" s="112"/>
      <c r="K11" s="56"/>
      <c r="L11" s="56"/>
      <c r="M11" s="56"/>
      <c r="N11" s="26"/>
    </row>
    <row r="12" spans="1:14" ht="18" customHeight="1" x14ac:dyDescent="0.25">
      <c r="A12" s="88"/>
      <c r="B12" s="91"/>
      <c r="C12" s="42" t="s">
        <v>110</v>
      </c>
      <c r="D12" s="84"/>
      <c r="E12" s="95"/>
      <c r="F12" s="100"/>
      <c r="G12" s="103"/>
      <c r="H12" s="106"/>
      <c r="I12" s="109"/>
      <c r="J12" s="112"/>
      <c r="K12" s="56"/>
      <c r="L12" s="56"/>
      <c r="M12" s="56"/>
      <c r="N12" s="26"/>
    </row>
    <row r="13" spans="1:14" ht="18" customHeight="1" x14ac:dyDescent="0.25">
      <c r="A13" s="88"/>
      <c r="B13" s="91"/>
      <c r="C13" s="42" t="s">
        <v>111</v>
      </c>
      <c r="D13" s="84"/>
      <c r="E13" s="95"/>
      <c r="F13" s="100"/>
      <c r="G13" s="103"/>
      <c r="H13" s="106"/>
      <c r="I13" s="109"/>
      <c r="J13" s="112"/>
      <c r="K13" s="56"/>
      <c r="L13" s="56"/>
      <c r="M13" s="56"/>
      <c r="N13" s="26"/>
    </row>
    <row r="14" spans="1:14" ht="18" customHeight="1" x14ac:dyDescent="0.25">
      <c r="A14" s="88"/>
      <c r="B14" s="91"/>
      <c r="C14" s="42" t="s">
        <v>112</v>
      </c>
      <c r="D14" s="84"/>
      <c r="E14" s="95"/>
      <c r="F14" s="100"/>
      <c r="G14" s="103"/>
      <c r="H14" s="106"/>
      <c r="I14" s="109"/>
      <c r="J14" s="112"/>
      <c r="K14" s="56"/>
      <c r="L14" s="56"/>
      <c r="M14" s="56"/>
      <c r="N14" s="26"/>
    </row>
    <row r="15" spans="1:14" ht="18" customHeight="1" x14ac:dyDescent="0.25">
      <c r="A15" s="88"/>
      <c r="B15" s="91"/>
      <c r="C15" s="42" t="s">
        <v>113</v>
      </c>
      <c r="D15" s="84"/>
      <c r="E15" s="95"/>
      <c r="F15" s="100"/>
      <c r="G15" s="103"/>
      <c r="H15" s="106"/>
      <c r="I15" s="109"/>
      <c r="J15" s="112"/>
      <c r="K15" s="56"/>
      <c r="L15" s="56"/>
      <c r="M15" s="56"/>
      <c r="N15" s="26"/>
    </row>
    <row r="16" spans="1:14" ht="18" customHeight="1" x14ac:dyDescent="0.25">
      <c r="A16" s="88"/>
      <c r="B16" s="91"/>
      <c r="C16" s="42" t="s">
        <v>114</v>
      </c>
      <c r="D16" s="84"/>
      <c r="E16" s="95"/>
      <c r="F16" s="100"/>
      <c r="G16" s="103"/>
      <c r="H16" s="106"/>
      <c r="I16" s="109"/>
      <c r="J16" s="112"/>
      <c r="K16" s="56"/>
      <c r="L16" s="56"/>
      <c r="M16" s="56"/>
      <c r="N16" s="26"/>
    </row>
    <row r="17" spans="1:14" ht="18" customHeight="1" x14ac:dyDescent="0.25">
      <c r="A17" s="88"/>
      <c r="B17" s="91"/>
      <c r="C17" s="42" t="s">
        <v>115</v>
      </c>
      <c r="D17" s="84"/>
      <c r="E17" s="95"/>
      <c r="F17" s="100"/>
      <c r="G17" s="103"/>
      <c r="H17" s="106"/>
      <c r="I17" s="109"/>
      <c r="J17" s="112"/>
      <c r="K17" s="56"/>
      <c r="L17" s="56"/>
      <c r="M17" s="56"/>
      <c r="N17" s="26"/>
    </row>
    <row r="18" spans="1:14" ht="18" customHeight="1" x14ac:dyDescent="0.25">
      <c r="A18" s="88"/>
      <c r="B18" s="91"/>
      <c r="C18" s="42" t="s">
        <v>116</v>
      </c>
      <c r="D18" s="84"/>
      <c r="E18" s="95"/>
      <c r="F18" s="100"/>
      <c r="G18" s="103"/>
      <c r="H18" s="106"/>
      <c r="I18" s="109"/>
      <c r="J18" s="112"/>
      <c r="K18" s="56"/>
      <c r="L18" s="56"/>
      <c r="M18" s="56"/>
      <c r="N18" s="26"/>
    </row>
    <row r="19" spans="1:14" ht="18" customHeight="1" x14ac:dyDescent="0.25">
      <c r="A19" s="88"/>
      <c r="B19" s="91"/>
      <c r="C19" s="42" t="s">
        <v>117</v>
      </c>
      <c r="D19" s="84"/>
      <c r="E19" s="95"/>
      <c r="F19" s="100"/>
      <c r="G19" s="103"/>
      <c r="H19" s="106"/>
      <c r="I19" s="109"/>
      <c r="J19" s="112"/>
      <c r="K19" s="56"/>
      <c r="L19" s="56"/>
      <c r="M19" s="56"/>
      <c r="N19" s="26"/>
    </row>
    <row r="20" spans="1:14" ht="18" customHeight="1" x14ac:dyDescent="0.25">
      <c r="A20" s="89"/>
      <c r="B20" s="92"/>
      <c r="C20" s="42" t="s">
        <v>118</v>
      </c>
      <c r="D20" s="85"/>
      <c r="E20" s="96"/>
      <c r="F20" s="101"/>
      <c r="G20" s="104"/>
      <c r="H20" s="107"/>
      <c r="I20" s="110"/>
      <c r="J20" s="113"/>
      <c r="K20" s="56"/>
      <c r="L20" s="56"/>
      <c r="M20" s="56"/>
      <c r="N20" s="26"/>
    </row>
    <row r="21" spans="1:14" ht="19.5" customHeight="1" x14ac:dyDescent="0.25">
      <c r="A21" s="93" t="s">
        <v>74</v>
      </c>
      <c r="B21" s="90" t="s">
        <v>120</v>
      </c>
      <c r="C21" s="42" t="s">
        <v>121</v>
      </c>
      <c r="D21" s="86" t="s">
        <v>121</v>
      </c>
      <c r="E21" s="97" t="s">
        <v>63</v>
      </c>
      <c r="F21" s="114">
        <v>6</v>
      </c>
      <c r="G21" s="115"/>
      <c r="H21" s="116">
        <f>SUM(F21*G21)</f>
        <v>0</v>
      </c>
      <c r="I21" s="117"/>
      <c r="J21" s="118"/>
      <c r="K21" s="56"/>
      <c r="L21" s="56"/>
      <c r="M21" s="56"/>
      <c r="N21" s="26"/>
    </row>
    <row r="22" spans="1:14" ht="18.75" customHeight="1" x14ac:dyDescent="0.25">
      <c r="A22" s="88"/>
      <c r="B22" s="91"/>
      <c r="C22" s="42" t="s">
        <v>122</v>
      </c>
      <c r="D22" s="84"/>
      <c r="E22" s="95"/>
      <c r="F22" s="100"/>
      <c r="G22" s="103"/>
      <c r="H22" s="106"/>
      <c r="I22" s="109"/>
      <c r="J22" s="112"/>
      <c r="K22" s="56"/>
      <c r="L22" s="56"/>
      <c r="M22" s="56"/>
      <c r="N22" s="26"/>
    </row>
    <row r="23" spans="1:14" ht="22.5" customHeight="1" x14ac:dyDescent="0.25">
      <c r="A23" s="88"/>
      <c r="B23" s="91"/>
      <c r="C23" s="42" t="s">
        <v>123</v>
      </c>
      <c r="D23" s="84"/>
      <c r="E23" s="95"/>
      <c r="F23" s="100"/>
      <c r="G23" s="103"/>
      <c r="H23" s="106"/>
      <c r="I23" s="109"/>
      <c r="J23" s="112"/>
      <c r="K23" s="56"/>
      <c r="L23" s="56"/>
      <c r="M23" s="56"/>
      <c r="N23" s="26"/>
    </row>
    <row r="24" spans="1:14" ht="18.75" customHeight="1" x14ac:dyDescent="0.25">
      <c r="A24" s="88"/>
      <c r="B24" s="91"/>
      <c r="C24" s="42" t="s">
        <v>124</v>
      </c>
      <c r="D24" s="84"/>
      <c r="E24" s="95"/>
      <c r="F24" s="100"/>
      <c r="G24" s="103"/>
      <c r="H24" s="106"/>
      <c r="I24" s="109"/>
      <c r="J24" s="112"/>
      <c r="K24" s="56"/>
      <c r="L24" s="56"/>
      <c r="M24" s="56"/>
      <c r="N24" s="26"/>
    </row>
    <row r="25" spans="1:14" ht="20.25" customHeight="1" x14ac:dyDescent="0.25">
      <c r="A25" s="88"/>
      <c r="B25" s="91"/>
      <c r="C25" s="42" t="s">
        <v>125</v>
      </c>
      <c r="D25" s="84"/>
      <c r="E25" s="95"/>
      <c r="F25" s="100"/>
      <c r="G25" s="103"/>
      <c r="H25" s="106"/>
      <c r="I25" s="109"/>
      <c r="J25" s="112"/>
      <c r="K25" s="56"/>
      <c r="L25" s="56"/>
      <c r="M25" s="56"/>
      <c r="N25" s="26"/>
    </row>
    <row r="26" spans="1:14" ht="21" customHeight="1" x14ac:dyDescent="0.25">
      <c r="A26" s="88"/>
      <c r="B26" s="91"/>
      <c r="C26" s="42" t="s">
        <v>126</v>
      </c>
      <c r="D26" s="84"/>
      <c r="E26" s="95"/>
      <c r="F26" s="100"/>
      <c r="G26" s="103"/>
      <c r="H26" s="106"/>
      <c r="I26" s="109"/>
      <c r="J26" s="112"/>
      <c r="K26" s="56"/>
      <c r="L26" s="56"/>
      <c r="M26" s="56"/>
      <c r="N26" s="26"/>
    </row>
    <row r="27" spans="1:14" ht="22.5" customHeight="1" x14ac:dyDescent="0.25">
      <c r="A27" s="89"/>
      <c r="B27" s="92"/>
      <c r="C27" s="42" t="s">
        <v>127</v>
      </c>
      <c r="D27" s="85"/>
      <c r="E27" s="96"/>
      <c r="F27" s="101"/>
      <c r="G27" s="104"/>
      <c r="H27" s="107"/>
      <c r="I27" s="110"/>
      <c r="J27" s="113"/>
      <c r="K27" s="56"/>
      <c r="L27" s="56"/>
      <c r="M27" s="56"/>
      <c r="N27" s="26"/>
    </row>
    <row r="28" spans="1:14" ht="27.75" customHeight="1" x14ac:dyDescent="0.25">
      <c r="A28" s="1"/>
      <c r="B28" s="12"/>
      <c r="C28" s="10"/>
      <c r="D28" s="10"/>
      <c r="E28" s="62" t="s">
        <v>10</v>
      </c>
      <c r="F28" s="62"/>
      <c r="G28" s="63" t="s">
        <v>11</v>
      </c>
      <c r="H28" s="16">
        <f>SUM(H8:H27)</f>
        <v>0</v>
      </c>
      <c r="K28" s="64"/>
      <c r="L28" s="64"/>
      <c r="M28" s="64"/>
      <c r="N28" s="26"/>
    </row>
    <row r="29" spans="1:14" ht="42.75" customHeight="1" x14ac:dyDescent="0.25">
      <c r="A29" s="2"/>
      <c r="B29" s="12"/>
      <c r="C29" s="21" t="s">
        <v>12</v>
      </c>
      <c r="D29" s="21"/>
      <c r="E29" s="65" t="s">
        <v>13</v>
      </c>
      <c r="F29" s="65"/>
      <c r="G29" s="66"/>
      <c r="H29" s="17"/>
      <c r="K29" s="31" t="s">
        <v>49</v>
      </c>
      <c r="L29" s="32"/>
      <c r="M29" s="32"/>
    </row>
    <row r="30" spans="1:14" ht="44.25" customHeight="1" x14ac:dyDescent="0.25">
      <c r="A30" s="2"/>
      <c r="B30" s="12"/>
      <c r="C30" s="21" t="s">
        <v>14</v>
      </c>
      <c r="D30" s="21"/>
      <c r="E30" s="58" t="s">
        <v>15</v>
      </c>
      <c r="F30" s="59"/>
      <c r="G30" s="59"/>
      <c r="H30" s="18">
        <f>ROUND(H28-(H28*H29%),2)</f>
        <v>0</v>
      </c>
      <c r="K30" s="32" t="s">
        <v>50</v>
      </c>
      <c r="L30" s="32"/>
      <c r="M30" s="32"/>
    </row>
    <row r="31" spans="1:14" ht="14.45" customHeight="1" x14ac:dyDescent="0.25">
      <c r="A31" s="2"/>
      <c r="B31" s="12"/>
      <c r="C31" s="2"/>
      <c r="D31" s="2"/>
      <c r="E31" s="60" t="s">
        <v>16</v>
      </c>
      <c r="F31" s="61"/>
      <c r="G31" s="61"/>
      <c r="H31" s="19">
        <f>H30*0.21</f>
        <v>0</v>
      </c>
      <c r="K31" s="32" t="s">
        <v>51</v>
      </c>
      <c r="L31" s="32"/>
      <c r="M31" s="32"/>
    </row>
    <row r="32" spans="1:14" ht="14.45" customHeight="1" thickBot="1" x14ac:dyDescent="0.3">
      <c r="A32" s="2"/>
      <c r="B32" s="12"/>
      <c r="C32" s="2"/>
      <c r="D32" s="2"/>
      <c r="E32" s="60" t="s">
        <v>17</v>
      </c>
      <c r="F32" s="61"/>
      <c r="G32" s="61"/>
      <c r="H32" s="20">
        <f>SUM(H30:H31)</f>
        <v>0</v>
      </c>
      <c r="K32" s="74" t="s">
        <v>52</v>
      </c>
      <c r="L32" s="74"/>
      <c r="M32" s="74"/>
    </row>
    <row r="33" spans="1:13" x14ac:dyDescent="0.25">
      <c r="A33" s="2"/>
      <c r="B33" s="12"/>
      <c r="C33" s="2"/>
      <c r="D33" s="2"/>
      <c r="E33" s="3"/>
      <c r="F33" s="3"/>
      <c r="G33" s="3"/>
      <c r="H33" s="2"/>
      <c r="K33" s="74" t="s">
        <v>53</v>
      </c>
      <c r="L33" s="74"/>
      <c r="M33" s="74"/>
    </row>
    <row r="34" spans="1:13" x14ac:dyDescent="0.25">
      <c r="A34" s="2"/>
      <c r="B34" s="12"/>
      <c r="C34" s="2"/>
      <c r="D34" s="2"/>
      <c r="E34" s="79" t="s">
        <v>18</v>
      </c>
      <c r="F34" s="79"/>
      <c r="G34" s="80"/>
      <c r="H34" s="2"/>
      <c r="K34" s="74" t="s">
        <v>54</v>
      </c>
      <c r="L34" s="74"/>
      <c r="M34" s="74"/>
    </row>
    <row r="35" spans="1:13" ht="14.45" customHeight="1" x14ac:dyDescent="0.25">
      <c r="A35" s="2"/>
      <c r="B35" s="12"/>
      <c r="C35" s="2"/>
      <c r="D35" s="2"/>
      <c r="E35" s="3"/>
      <c r="F35" s="81" t="s">
        <v>19</v>
      </c>
      <c r="G35" s="81"/>
      <c r="H35" s="2"/>
      <c r="K35" s="31" t="s">
        <v>55</v>
      </c>
      <c r="L35" s="30"/>
      <c r="M35" s="30"/>
    </row>
    <row r="36" spans="1:13" ht="14.45" customHeight="1" x14ac:dyDescent="0.25">
      <c r="A36" s="2"/>
      <c r="B36" s="12"/>
      <c r="C36" s="2"/>
      <c r="D36" s="2"/>
      <c r="E36" s="3"/>
      <c r="F36" s="5" t="s">
        <v>20</v>
      </c>
      <c r="G36" s="3"/>
      <c r="H36" s="2"/>
      <c r="K36" s="64" t="s">
        <v>56</v>
      </c>
      <c r="L36" s="64"/>
      <c r="M36" s="64"/>
    </row>
    <row r="37" spans="1:13" x14ac:dyDescent="0.25">
      <c r="A37" s="2"/>
      <c r="B37" s="12"/>
      <c r="C37" s="2"/>
      <c r="D37" s="2"/>
      <c r="E37" s="2" t="s">
        <v>21</v>
      </c>
      <c r="F37" s="2"/>
      <c r="G37" s="2"/>
      <c r="H37" s="2"/>
      <c r="K37" s="82" t="s">
        <v>57</v>
      </c>
      <c r="L37" s="82"/>
      <c r="M37" s="82"/>
    </row>
    <row r="38" spans="1:13" x14ac:dyDescent="0.25">
      <c r="A38" s="2"/>
      <c r="B38" s="12"/>
      <c r="C38" s="2"/>
      <c r="D38" s="2"/>
      <c r="E38" s="2" t="s">
        <v>22</v>
      </c>
      <c r="F38" s="2"/>
      <c r="G38" s="2"/>
      <c r="H38" s="2"/>
      <c r="K38" s="82"/>
      <c r="L38" s="82"/>
      <c r="M38" s="82"/>
    </row>
    <row r="39" spans="1:13" ht="14.45" customHeight="1" x14ac:dyDescent="0.25">
      <c r="A39" s="2"/>
      <c r="B39" s="12"/>
      <c r="C39" s="2"/>
      <c r="D39" s="2"/>
      <c r="E39" s="2" t="s">
        <v>23</v>
      </c>
      <c r="F39" s="2"/>
      <c r="G39" s="2"/>
      <c r="H39" s="2"/>
      <c r="K39" s="30"/>
      <c r="L39" s="30"/>
      <c r="M39" s="30"/>
    </row>
    <row r="40" spans="1:13" ht="14.45" customHeight="1" x14ac:dyDescent="0.25">
      <c r="A40" s="2"/>
      <c r="B40" s="12"/>
      <c r="C40" s="2"/>
      <c r="D40" s="2"/>
      <c r="E40" s="2"/>
      <c r="F40" s="2"/>
      <c r="G40" s="2"/>
      <c r="H40" s="2"/>
      <c r="K40" s="64" t="s">
        <v>58</v>
      </c>
      <c r="L40" s="64"/>
      <c r="M40" s="64"/>
    </row>
    <row r="41" spans="1:13" x14ac:dyDescent="0.25">
      <c r="A41" s="8"/>
      <c r="B41" s="13"/>
      <c r="C41" s="2"/>
      <c r="D41" s="2"/>
      <c r="E41" s="4"/>
      <c r="F41" s="4"/>
      <c r="G41" s="4"/>
      <c r="H41" s="4"/>
      <c r="K41" s="64" t="s">
        <v>59</v>
      </c>
      <c r="L41" s="64"/>
      <c r="M41" s="64"/>
    </row>
    <row r="42" spans="1:13" s="6" customFormat="1" ht="48" customHeight="1" x14ac:dyDescent="0.25">
      <c r="A42" s="71" t="s">
        <v>24</v>
      </c>
      <c r="B42" s="71"/>
      <c r="C42" s="71"/>
      <c r="D42" s="71"/>
      <c r="E42" s="71"/>
      <c r="F42" s="71"/>
      <c r="G42" s="71"/>
      <c r="H42" s="71"/>
      <c r="K42" s="64"/>
      <c r="L42" s="64"/>
      <c r="M42" s="64"/>
    </row>
    <row r="43" spans="1:13" s="6" customFormat="1" x14ac:dyDescent="0.25">
      <c r="A43" s="2" t="s">
        <v>25</v>
      </c>
      <c r="B43" s="12"/>
      <c r="C43" s="2"/>
      <c r="D43" s="2"/>
      <c r="E43" s="4"/>
      <c r="F43" s="4"/>
      <c r="G43" s="4"/>
      <c r="H43" s="4"/>
      <c r="K43" s="72" t="s">
        <v>60</v>
      </c>
      <c r="L43" s="72"/>
      <c r="M43" s="72"/>
    </row>
    <row r="44" spans="1:13" s="6" customFormat="1" ht="29.1" customHeight="1" x14ac:dyDescent="0.25">
      <c r="A44" s="73" t="s">
        <v>26</v>
      </c>
      <c r="B44" s="73"/>
      <c r="C44" s="73"/>
      <c r="D44" s="73"/>
      <c r="E44" s="73"/>
      <c r="F44" s="73"/>
      <c r="G44" s="73"/>
      <c r="H44" s="73"/>
    </row>
    <row r="45" spans="1:13" s="6" customFormat="1" ht="17.45" customHeight="1" x14ac:dyDescent="0.25">
      <c r="A45" s="2" t="s">
        <v>27</v>
      </c>
      <c r="B45" s="12"/>
      <c r="C45" s="2"/>
      <c r="D45" s="2"/>
      <c r="E45" s="4"/>
      <c r="F45" s="4"/>
      <c r="G45" s="4"/>
      <c r="H45" s="4"/>
    </row>
    <row r="46" spans="1:13" ht="37.35" customHeight="1" x14ac:dyDescent="0.25">
      <c r="A46" s="78" t="s">
        <v>28</v>
      </c>
      <c r="B46" s="78"/>
      <c r="C46" s="78"/>
      <c r="D46" s="78"/>
      <c r="E46" s="78"/>
      <c r="F46" s="78"/>
      <c r="G46" s="78"/>
      <c r="H46" s="78"/>
    </row>
    <row r="47" spans="1:13" ht="16.350000000000001" customHeight="1" x14ac:dyDescent="0.25">
      <c r="A47" s="73" t="s">
        <v>29</v>
      </c>
      <c r="B47" s="73"/>
      <c r="C47" s="73"/>
      <c r="D47" s="73"/>
      <c r="E47" s="73"/>
      <c r="F47" s="73"/>
      <c r="G47" s="73"/>
      <c r="H47" s="73"/>
    </row>
    <row r="48" spans="1:13" x14ac:dyDescent="0.25">
      <c r="A48" s="73" t="s">
        <v>30</v>
      </c>
      <c r="B48" s="73"/>
      <c r="C48" s="73"/>
      <c r="D48" s="73"/>
      <c r="E48" s="73"/>
      <c r="F48" s="73"/>
      <c r="G48" s="73"/>
      <c r="H48" s="73"/>
    </row>
    <row r="49" spans="1:8" x14ac:dyDescent="0.25">
      <c r="A49" s="73" t="s">
        <v>31</v>
      </c>
      <c r="B49" s="73"/>
      <c r="C49" s="73"/>
      <c r="D49" s="73"/>
      <c r="E49" s="73"/>
      <c r="F49" s="73"/>
      <c r="G49" s="73"/>
      <c r="H49" s="73"/>
    </row>
    <row r="50" spans="1:8" x14ac:dyDescent="0.25">
      <c r="A50" s="73" t="s">
        <v>32</v>
      </c>
      <c r="B50" s="73"/>
      <c r="C50" s="73"/>
      <c r="D50" s="73"/>
      <c r="E50" s="73"/>
      <c r="F50" s="73"/>
      <c r="G50" s="73"/>
      <c r="H50" s="73"/>
    </row>
    <row r="51" spans="1:8" ht="110.25" customHeight="1" x14ac:dyDescent="0.25">
      <c r="A51" s="76" t="s">
        <v>33</v>
      </c>
      <c r="B51" s="76"/>
      <c r="C51" s="76"/>
      <c r="D51" s="76"/>
      <c r="E51" s="76"/>
      <c r="F51" s="76"/>
      <c r="G51" s="76"/>
      <c r="H51" s="76"/>
    </row>
    <row r="52" spans="1:8" x14ac:dyDescent="0.25">
      <c r="A52" s="77" t="s">
        <v>34</v>
      </c>
      <c r="B52" s="77"/>
      <c r="C52" s="77"/>
      <c r="D52" s="77"/>
      <c r="E52" s="77"/>
      <c r="F52" s="77"/>
      <c r="G52" s="77"/>
      <c r="H52" s="77"/>
    </row>
    <row r="53" spans="1:8" x14ac:dyDescent="0.25">
      <c r="A53" s="75" t="s">
        <v>35</v>
      </c>
      <c r="B53" s="75"/>
      <c r="C53" s="75"/>
      <c r="D53" s="75"/>
      <c r="E53" s="75"/>
      <c r="F53" s="75"/>
      <c r="G53" s="75"/>
      <c r="H53" s="75"/>
    </row>
  </sheetData>
  <protectedRanges>
    <protectedRange sqref="H31:H36" name="Range2_1"/>
  </protectedRanges>
  <mergeCells count="56">
    <mergeCell ref="F21:F27"/>
    <mergeCell ref="G21:G27"/>
    <mergeCell ref="H21:H27"/>
    <mergeCell ref="I21:I27"/>
    <mergeCell ref="J21:J27"/>
    <mergeCell ref="A8:A20"/>
    <mergeCell ref="B21:B27"/>
    <mergeCell ref="A21:A27"/>
    <mergeCell ref="D8:D20"/>
    <mergeCell ref="E8:E20"/>
    <mergeCell ref="D21:D27"/>
    <mergeCell ref="E21:E27"/>
    <mergeCell ref="B8:B20"/>
    <mergeCell ref="G5:I5"/>
    <mergeCell ref="K5:K6"/>
    <mergeCell ref="L5:L6"/>
    <mergeCell ref="K4:M4"/>
    <mergeCell ref="A1:I1"/>
    <mergeCell ref="A2:I2"/>
    <mergeCell ref="K2:N2"/>
    <mergeCell ref="A3:I3"/>
    <mergeCell ref="K3:N3"/>
    <mergeCell ref="K32:M32"/>
    <mergeCell ref="K33:M33"/>
    <mergeCell ref="E28:G28"/>
    <mergeCell ref="K28:M28"/>
    <mergeCell ref="M8:M27"/>
    <mergeCell ref="K8:K27"/>
    <mergeCell ref="L8:L27"/>
    <mergeCell ref="E29:G29"/>
    <mergeCell ref="E30:G30"/>
    <mergeCell ref="E31:G31"/>
    <mergeCell ref="E32:G32"/>
    <mergeCell ref="F8:F20"/>
    <mergeCell ref="G8:G20"/>
    <mergeCell ref="H8:H20"/>
    <mergeCell ref="I8:I20"/>
    <mergeCell ref="J8:J20"/>
    <mergeCell ref="K34:M34"/>
    <mergeCell ref="F35:G35"/>
    <mergeCell ref="K36:M36"/>
    <mergeCell ref="K37:M38"/>
    <mergeCell ref="K40:M40"/>
    <mergeCell ref="E34:G34"/>
    <mergeCell ref="A52:H52"/>
    <mergeCell ref="A53:H53"/>
    <mergeCell ref="K41:M42"/>
    <mergeCell ref="A42:H42"/>
    <mergeCell ref="K43:M43"/>
    <mergeCell ref="A44:H44"/>
    <mergeCell ref="A46:H46"/>
    <mergeCell ref="A47:H47"/>
    <mergeCell ref="A48:H48"/>
    <mergeCell ref="A49:H49"/>
    <mergeCell ref="A50:H50"/>
    <mergeCell ref="A51:H51"/>
  </mergeCells>
  <pageMargins left="0.23622047244094491" right="0.23622047244094491" top="0.74803149606299213" bottom="0.74803149606299213" header="0.31496062992125984" footer="0.31496062992125984"/>
  <pageSetup paperSize="9" scale="7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39C273C2BE8A9344AE952D9C11A07AD9" ma:contentTypeVersion="3" ma:contentTypeDescription="Kurkite naują dokumentą." ma:contentTypeScope="" ma:versionID="638a68c5805e6b4f7fd253e343d15c17">
  <xsd:schema xmlns:xsd="http://www.w3.org/2001/XMLSchema" xmlns:xs="http://www.w3.org/2001/XMLSchema" xmlns:p="http://schemas.microsoft.com/office/2006/metadata/properties" xmlns:ns2="5817ab37-7862-43c0-9f2a-11a881bdaef5" targetNamespace="http://schemas.microsoft.com/office/2006/metadata/properties" ma:root="true" ma:fieldsID="60611f9c0f534c68ac4fe097f566e7bc" ns2:_="">
    <xsd:import namespace="5817ab37-7862-43c0-9f2a-11a881bdaef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17ab37-7862-43c0-9f2a-11a881bda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1C2C601-967A-459C-8EE4-30B2F0801E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17ab37-7862-43c0-9f2a-11a881bdae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EFD1AB8-085F-465A-9A9B-72854900620E}">
  <ds:schemaRefs>
    <ds:schemaRef ds:uri="http://schemas.microsoft.com/sharepoint/v3/contenttype/forms"/>
  </ds:schemaRefs>
</ds:datastoreItem>
</file>

<file path=customXml/itemProps3.xml><?xml version="1.0" encoding="utf-8"?>
<ds:datastoreItem xmlns:ds="http://schemas.openxmlformats.org/officeDocument/2006/customXml" ds:itemID="{6188A640-EB39-4243-913F-9AA5A21E342D}">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Pasiūlymo priedas 1 p.o.d.</vt:lpstr>
      <vt:lpstr>Pasiūlymo priedas 2 p.o.d. </vt:lpstr>
      <vt:lpstr>'Pasiūlymo priedas 1 p.o.d.'!Print_Area</vt:lpstr>
      <vt:lpstr>'Pasiūlymo priedas 2 p.o.d.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Jelena Skėtrienė</dc:creator>
  <cp:keywords/>
  <dc:description/>
  <cp:lastModifiedBy>Eligijus Abromikas</cp:lastModifiedBy>
  <cp:revision/>
  <dcterms:created xsi:type="dcterms:W3CDTF">2024-03-19T15:58:00Z</dcterms:created>
  <dcterms:modified xsi:type="dcterms:W3CDTF">2026-04-02T07:15:02Z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0x01010039C273C2BE8A9344AE952D9C11A07AD9</vt:lpwstr>
  </property>
  <property fmtid="{D5CDD505-2E9C-101B-9397-08002B2CF9AE}" pid="3" name="_dlc_DocIdItemGuid">
    <vt:lpwstr>da2746da-40dd-4bc7-9d2b-79e190e7161c</vt:lpwstr>
  </property>
  <property fmtid="{D5CDD505-2E9C-101B-9397-08002B2CF9AE}" pid="4" name="MediaServiceImageTags">
    <vt:lpwstr/>
  </property>
  <property fmtid="{D5CDD505-2E9C-101B-9397-08002B2CF9AE}" pid="5" name="MSIP_Label_cfcb905c-755b-4fd4-bd20-0d682d4f1d27_Enabled">
    <vt:lpwstr>true</vt:lpwstr>
  </property>
  <property fmtid="{D5CDD505-2E9C-101B-9397-08002B2CF9AE}" pid="6" name="MSIP_Label_cfcb905c-755b-4fd4-bd20-0d682d4f1d27_SetDate">
    <vt:lpwstr>2025-03-28T07:37:06Z</vt:lpwstr>
  </property>
  <property fmtid="{D5CDD505-2E9C-101B-9397-08002B2CF9AE}" pid="7" name="MSIP_Label_cfcb905c-755b-4fd4-bd20-0d682d4f1d27_Method">
    <vt:lpwstr>Standard</vt:lpwstr>
  </property>
  <property fmtid="{D5CDD505-2E9C-101B-9397-08002B2CF9AE}" pid="8" name="MSIP_Label_cfcb905c-755b-4fd4-bd20-0d682d4f1d27_Name">
    <vt:lpwstr>Internal</vt:lpwstr>
  </property>
  <property fmtid="{D5CDD505-2E9C-101B-9397-08002B2CF9AE}" pid="9" name="MSIP_Label_cfcb905c-755b-4fd4-bd20-0d682d4f1d27_SiteId">
    <vt:lpwstr>d91d5b65-9d38-4908-9bd1-ebc28a01cade</vt:lpwstr>
  </property>
  <property fmtid="{D5CDD505-2E9C-101B-9397-08002B2CF9AE}" pid="10" name="MSIP_Label_cfcb905c-755b-4fd4-bd20-0d682d4f1d27_ActionId">
    <vt:lpwstr>64472dda-2987-42ec-87ba-65b88e68950b</vt:lpwstr>
  </property>
  <property fmtid="{D5CDD505-2E9C-101B-9397-08002B2CF9AE}" pid="11" name="MSIP_Label_cfcb905c-755b-4fd4-bd20-0d682d4f1d27_ContentBits">
    <vt:lpwstr>0</vt:lpwstr>
  </property>
  <property fmtid="{D5CDD505-2E9C-101B-9397-08002B2CF9AE}" pid="12" name="MSIP_Label_cfcb905c-755b-4fd4-bd20-0d682d4f1d27_Tag">
    <vt:lpwstr>10, 3, 0, 2</vt:lpwstr>
  </property>
  <property fmtid="{D5CDD505-2E9C-101B-9397-08002B2CF9AE}" pid="13" name="Order">
    <vt:r8>217366000</vt:r8>
  </property>
  <property fmtid="{D5CDD505-2E9C-101B-9397-08002B2CF9AE}" pid="14" name="xd_Signature">
    <vt:bool>false</vt:bool>
  </property>
  <property fmtid="{D5CDD505-2E9C-101B-9397-08002B2CF9AE}" pid="15" name="xd_ProgID">
    <vt:lpwstr/>
  </property>
  <property fmtid="{D5CDD505-2E9C-101B-9397-08002B2CF9AE}" pid="16" name="_dlc_DocId">
    <vt:lpwstr>VWCZ4TY2TVRH-535898010-2173660</vt:lpwstr>
  </property>
  <property fmtid="{D5CDD505-2E9C-101B-9397-08002B2CF9AE}" pid="17" name="ComplianceAssetId">
    <vt:lpwstr/>
  </property>
  <property fmtid="{D5CDD505-2E9C-101B-9397-08002B2CF9AE}" pid="18" name="TemplateUrl">
    <vt:lpwstr/>
  </property>
  <property fmtid="{D5CDD505-2E9C-101B-9397-08002B2CF9AE}" pid="19" name="_ExtendedDescription">
    <vt:lpwstr/>
  </property>
  <property fmtid="{D5CDD505-2E9C-101B-9397-08002B2CF9AE}" pid="20" name="TriggerFlowInfo">
    <vt:lpwstr/>
  </property>
  <property fmtid="{D5CDD505-2E9C-101B-9397-08002B2CF9AE}" pid="21" name="_dlc_DocIdUrl">
    <vt:lpwstr>https://lglt.sharepoint.com/sites/files/_layouts/15/DocIdRedir.aspx?ID=VWCZ4TY2TVRH-535898010-2173660, VWCZ4TY2TVRH-535898010-2173660</vt:lpwstr>
  </property>
</Properties>
</file>